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0" yWindow="0" windowWidth="16380" windowHeight="8190" tabRatio="500"/>
  </bookViews>
  <sheets>
    <sheet name="Quadro Resumo" sheetId="7" r:id="rId1"/>
    <sheet name="VT" sheetId="8" r:id="rId2"/>
    <sheet name="ISS" sheetId="9" r:id="rId3"/>
    <sheet name="1. TILSP 40h NOT CWB" sheetId="23" r:id="rId4"/>
    <sheet name="2. TILSP 40h DIU CWB " sheetId="10" r:id="rId5"/>
    <sheet name="3. TILSP-GTI 40h DIU LONDRINA" sheetId="11" r:id="rId6"/>
    <sheet name="4. TILSP 40h NOT PALMAS" sheetId="13" r:id="rId7"/>
    <sheet name="5. TILSP 20h NOT PALMAS" sheetId="12" r:id="rId8"/>
    <sheet name="6. TILSP 20h NOT PALMAS" sheetId="24" r:id="rId9"/>
    <sheet name="7. TILSP 40h NOT PARANAGUÁ" sheetId="14" r:id="rId10"/>
    <sheet name="8. TILSP 40h NOT PARANAVAÍ" sheetId="16" r:id="rId11"/>
    <sheet name="9. TILSP 40h DIU REITORIA" sheetId="20" r:id="rId12"/>
    <sheet name="10. TILSP 40h DIU REITORIA" sheetId="25" r:id="rId13"/>
    <sheet name="11. TILSP 40h NOT PITANGA" sheetId="18" r:id="rId14"/>
    <sheet name="12. TILSP 40h DIU EAD" sheetId="21" r:id="rId15"/>
    <sheet name="UNIFORME INTÉRPRETE" sheetId="22" r:id="rId16"/>
  </sheets>
  <definedNames>
    <definedName name="_xlnm.Print_Area" localSheetId="3">'1. TILSP 40h NOT CWB'!$A$1:$E$151</definedName>
    <definedName name="_xlnm.Print_Area" localSheetId="12">'10. TILSP 40h DIU REITORIA'!$A$1:$E$151</definedName>
    <definedName name="_xlnm.Print_Area" localSheetId="13">'11. TILSP 40h NOT PITANGA'!$A$1:$E$151</definedName>
    <definedName name="_xlnm.Print_Area" localSheetId="14">'12. TILSP 40h DIU EAD'!$A$1:$E$151</definedName>
    <definedName name="_xlnm.Print_Area" localSheetId="4">'2. TILSP 40h DIU CWB '!$A$1:$E$151</definedName>
    <definedName name="_xlnm.Print_Area" localSheetId="5">'3. TILSP-GTI 40h DIU LONDRINA'!$A$1:$E$151</definedName>
    <definedName name="_xlnm.Print_Area" localSheetId="6">'4. TILSP 40h NOT PALMAS'!$A$1:$E$151</definedName>
    <definedName name="_xlnm.Print_Area" localSheetId="7">'5. TILSP 20h NOT PALMAS'!$A$1:$E$151</definedName>
    <definedName name="_xlnm.Print_Area" localSheetId="8">'6. TILSP 20h NOT PALMAS'!$A$1:$E$151</definedName>
    <definedName name="_xlnm.Print_Area" localSheetId="9">'7. TILSP 40h NOT PARANAGUÁ'!$A$1:$E$151</definedName>
    <definedName name="_xlnm.Print_Area" localSheetId="10">'8. TILSP 40h NOT PARANAVAÍ'!$A$1:$E$151</definedName>
    <definedName name="_xlnm.Print_Area" localSheetId="11">'9. TILSP 40h DIU REITORIA'!$A$1:$E$151</definedName>
    <definedName name="_xlnm.Print_Area" localSheetId="2">ISS!$A$1:$D$33</definedName>
    <definedName name="_xlnm.Print_Area" localSheetId="0">'Quadro Resumo'!$A$1:$P$41</definedName>
    <definedName name="_xlnm.Print_Area" localSheetId="1">VT!$A$1:$C$30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1" i="7"/>
  <c r="H35"/>
  <c r="H27"/>
  <c r="H22"/>
  <c r="H18"/>
  <c r="H14"/>
  <c r="H8"/>
  <c r="H4"/>
  <c r="H37" s="1"/>
  <c r="D35" i="18"/>
  <c r="D36" s="1"/>
  <c r="C125" i="25"/>
  <c r="D118"/>
  <c r="D140" s="1"/>
  <c r="D115"/>
  <c r="D97"/>
  <c r="D95"/>
  <c r="D93"/>
  <c r="D86"/>
  <c r="D84"/>
  <c r="D82"/>
  <c r="D76"/>
  <c r="D70"/>
  <c r="C59"/>
  <c r="D85" s="1"/>
  <c r="D45"/>
  <c r="D39"/>
  <c r="D136" s="1"/>
  <c r="D36" i="16"/>
  <c r="D35"/>
  <c r="D36" i="14"/>
  <c r="D35"/>
  <c r="C125" i="24"/>
  <c r="D115"/>
  <c r="D118" s="1"/>
  <c r="D140" s="1"/>
  <c r="D70"/>
  <c r="D76" s="1"/>
  <c r="C59"/>
  <c r="D35"/>
  <c r="D36" s="1"/>
  <c r="D35" i="12"/>
  <c r="D36" s="1"/>
  <c r="D46" i="25" l="1"/>
  <c r="D47" s="1"/>
  <c r="D83"/>
  <c r="D87" s="1"/>
  <c r="D138" s="1"/>
  <c r="D94"/>
  <c r="D99" s="1"/>
  <c r="D108" s="1"/>
  <c r="D110" s="1"/>
  <c r="D139" s="1"/>
  <c r="D96"/>
  <c r="D98"/>
  <c r="D39" i="24"/>
  <c r="D35" i="13"/>
  <c r="D36" s="1"/>
  <c r="D36" i="23"/>
  <c r="D35"/>
  <c r="D74" i="25" l="1"/>
  <c r="D58"/>
  <c r="D56"/>
  <c r="D54"/>
  <c r="D52"/>
  <c r="D51"/>
  <c r="D55"/>
  <c r="D53"/>
  <c r="D57"/>
  <c r="D136" i="24"/>
  <c r="D98"/>
  <c r="D96"/>
  <c r="D94"/>
  <c r="D97"/>
  <c r="D95"/>
  <c r="D93"/>
  <c r="D99" s="1"/>
  <c r="D108" s="1"/>
  <c r="D110" s="1"/>
  <c r="D139" s="1"/>
  <c r="D86"/>
  <c r="D84"/>
  <c r="D85" s="1"/>
  <c r="D82"/>
  <c r="D45"/>
  <c r="D46"/>
  <c r="C125" i="23"/>
  <c r="D115"/>
  <c r="D118" s="1"/>
  <c r="D140" s="1"/>
  <c r="D70"/>
  <c r="D76" s="1"/>
  <c r="C59"/>
  <c r="D39"/>
  <c r="D136" s="1"/>
  <c r="D39" i="10"/>
  <c r="D59" i="25" l="1"/>
  <c r="D75" s="1"/>
  <c r="D77" s="1"/>
  <c r="D137" s="1"/>
  <c r="D141" s="1"/>
  <c r="D83" i="24"/>
  <c r="D87" s="1"/>
  <c r="D138" s="1"/>
  <c r="D47"/>
  <c r="D46" i="23"/>
  <c r="D94"/>
  <c r="D96"/>
  <c r="D98"/>
  <c r="D45"/>
  <c r="D47" s="1"/>
  <c r="D74" s="1"/>
  <c r="D82"/>
  <c r="D84"/>
  <c r="D85" s="1"/>
  <c r="D86"/>
  <c r="D93"/>
  <c r="D95"/>
  <c r="D97"/>
  <c r="F10" i="22"/>
  <c r="F11" s="1"/>
  <c r="G11" s="1"/>
  <c r="F9"/>
  <c r="C125" i="21"/>
  <c r="C59"/>
  <c r="D39"/>
  <c r="D136" s="1"/>
  <c r="C125" i="20"/>
  <c r="C59"/>
  <c r="D45"/>
  <c r="D39"/>
  <c r="C125" i="18"/>
  <c r="C59"/>
  <c r="D39"/>
  <c r="C125" i="16"/>
  <c r="D115"/>
  <c r="D118" s="1"/>
  <c r="D140" s="1"/>
  <c r="C59"/>
  <c r="D39"/>
  <c r="C125" i="14"/>
  <c r="D115"/>
  <c r="D118" s="1"/>
  <c r="D140" s="1"/>
  <c r="C59"/>
  <c r="D39"/>
  <c r="C125" i="13"/>
  <c r="D115"/>
  <c r="D118" s="1"/>
  <c r="D140" s="1"/>
  <c r="C59"/>
  <c r="C125" i="12"/>
  <c r="D115"/>
  <c r="D118" s="1"/>
  <c r="D140" s="1"/>
  <c r="C59"/>
  <c r="D39"/>
  <c r="D96" s="1"/>
  <c r="C125" i="11"/>
  <c r="D115"/>
  <c r="D118" s="1"/>
  <c r="D140" s="1"/>
  <c r="C59"/>
  <c r="D39"/>
  <c r="D97" s="1"/>
  <c r="C125" i="10"/>
  <c r="D115"/>
  <c r="D118" s="1"/>
  <c r="D140" s="1"/>
  <c r="C59"/>
  <c r="D136"/>
  <c r="D123" i="25" l="1"/>
  <c r="D74" i="24"/>
  <c r="D58"/>
  <c r="D55"/>
  <c r="D56"/>
  <c r="D52"/>
  <c r="D57"/>
  <c r="D51"/>
  <c r="D54"/>
  <c r="D53"/>
  <c r="D58" i="23"/>
  <c r="D54"/>
  <c r="D83"/>
  <c r="D87" s="1"/>
  <c r="D138" s="1"/>
  <c r="D99"/>
  <c r="D108" s="1"/>
  <c r="D110" s="1"/>
  <c r="D139" s="1"/>
  <c r="D57"/>
  <c r="D53"/>
  <c r="D56"/>
  <c r="D52"/>
  <c r="D55"/>
  <c r="D51"/>
  <c r="D46" i="14"/>
  <c r="D84"/>
  <c r="D85" s="1"/>
  <c r="D82" i="10"/>
  <c r="D83" s="1"/>
  <c r="D45"/>
  <c r="D98"/>
  <c r="D94"/>
  <c r="D70" i="11"/>
  <c r="D76" s="1"/>
  <c r="D70" i="13"/>
  <c r="D76" s="1"/>
  <c r="D97" i="10"/>
  <c r="D95"/>
  <c r="D93"/>
  <c r="D86"/>
  <c r="D97" i="14"/>
  <c r="D95"/>
  <c r="D93"/>
  <c r="D86"/>
  <c r="D136" i="18"/>
  <c r="D98"/>
  <c r="D96"/>
  <c r="D94"/>
  <c r="D84"/>
  <c r="D85" s="1"/>
  <c r="D82"/>
  <c r="D45"/>
  <c r="D97"/>
  <c r="D95"/>
  <c r="D93"/>
  <c r="D86"/>
  <c r="D46"/>
  <c r="D46" i="10"/>
  <c r="D70"/>
  <c r="D76" s="1"/>
  <c r="D84"/>
  <c r="D85" s="1"/>
  <c r="D96"/>
  <c r="D86" i="11"/>
  <c r="D93"/>
  <c r="D46" i="12"/>
  <c r="D70"/>
  <c r="D76" s="1"/>
  <c r="D84"/>
  <c r="D85" s="1"/>
  <c r="D39" i="13"/>
  <c r="D45" i="14"/>
  <c r="D47" s="1"/>
  <c r="D74" s="1"/>
  <c r="D82"/>
  <c r="D94"/>
  <c r="D98"/>
  <c r="D136"/>
  <c r="D136" i="11"/>
  <c r="D98"/>
  <c r="D96"/>
  <c r="D94"/>
  <c r="D84"/>
  <c r="D82"/>
  <c r="D46"/>
  <c r="D97" i="12"/>
  <c r="D95"/>
  <c r="D93"/>
  <c r="D86"/>
  <c r="D136" i="16"/>
  <c r="D98"/>
  <c r="D96"/>
  <c r="D94"/>
  <c r="D84"/>
  <c r="D85" s="1"/>
  <c r="D82"/>
  <c r="D46"/>
  <c r="D97"/>
  <c r="D95"/>
  <c r="D93"/>
  <c r="D86"/>
  <c r="D47" i="10"/>
  <c r="D45" i="11"/>
  <c r="D85"/>
  <c r="D95"/>
  <c r="D45" i="12"/>
  <c r="D47" s="1"/>
  <c r="D74" s="1"/>
  <c r="D55"/>
  <c r="D82"/>
  <c r="D94"/>
  <c r="D98"/>
  <c r="D136"/>
  <c r="D70" i="14"/>
  <c r="D76" s="1"/>
  <c r="D96"/>
  <c r="D45" i="16"/>
  <c r="D70"/>
  <c r="D76" s="1"/>
  <c r="D70" i="18"/>
  <c r="D76" s="1"/>
  <c r="D97" i="20"/>
  <c r="D95"/>
  <c r="D93"/>
  <c r="D86"/>
  <c r="D136"/>
  <c r="D98"/>
  <c r="D96"/>
  <c r="D94"/>
  <c r="D84"/>
  <c r="D82"/>
  <c r="D46"/>
  <c r="D47" s="1"/>
  <c r="D85"/>
  <c r="D115" i="21"/>
  <c r="D118" s="1"/>
  <c r="D140" s="1"/>
  <c r="D115" i="18"/>
  <c r="D118" s="1"/>
  <c r="D140" s="1"/>
  <c r="D115" i="20"/>
  <c r="D118" s="1"/>
  <c r="D140" s="1"/>
  <c r="D70"/>
  <c r="D76" s="1"/>
  <c r="D70" i="21"/>
  <c r="D76" s="1"/>
  <c r="D45"/>
  <c r="D86"/>
  <c r="D93"/>
  <c r="D95"/>
  <c r="D97"/>
  <c r="D46"/>
  <c r="D82"/>
  <c r="D84"/>
  <c r="D85" s="1"/>
  <c r="D94"/>
  <c r="D96"/>
  <c r="D98"/>
  <c r="D124" i="25" l="1"/>
  <c r="D125" s="1"/>
  <c r="D59" i="24"/>
  <c r="D75" s="1"/>
  <c r="D77"/>
  <c r="D137" s="1"/>
  <c r="D141" s="1"/>
  <c r="D59" i="23"/>
  <c r="D75" s="1"/>
  <c r="D77" s="1"/>
  <c r="D137" s="1"/>
  <c r="D141" s="1"/>
  <c r="D47" i="18"/>
  <c r="D55" s="1"/>
  <c r="D57"/>
  <c r="D99"/>
  <c r="D108" s="1"/>
  <c r="D110" s="1"/>
  <c r="D139" s="1"/>
  <c r="D52"/>
  <c r="D56"/>
  <c r="D54"/>
  <c r="D58"/>
  <c r="D47" i="16"/>
  <c r="D74" s="1"/>
  <c r="D99"/>
  <c r="D108" s="1"/>
  <c r="D110" s="1"/>
  <c r="D139" s="1"/>
  <c r="D52"/>
  <c r="D57"/>
  <c r="D58"/>
  <c r="D55"/>
  <c r="D55" i="14"/>
  <c r="D51"/>
  <c r="D54"/>
  <c r="D58"/>
  <c r="D99"/>
  <c r="D108" s="1"/>
  <c r="D110" s="1"/>
  <c r="D139" s="1"/>
  <c r="D57"/>
  <c r="D53"/>
  <c r="D52"/>
  <c r="D56"/>
  <c r="D52" i="12"/>
  <c r="D56"/>
  <c r="D57"/>
  <c r="D51"/>
  <c r="D54"/>
  <c r="D58"/>
  <c r="D99"/>
  <c r="D108" s="1"/>
  <c r="D110" s="1"/>
  <c r="D139" s="1"/>
  <c r="D53"/>
  <c r="D74" i="20"/>
  <c r="D56"/>
  <c r="D52"/>
  <c r="D55"/>
  <c r="D51"/>
  <c r="D58"/>
  <c r="D54"/>
  <c r="D57"/>
  <c r="D53"/>
  <c r="D87" i="10"/>
  <c r="D138" s="1"/>
  <c r="D74"/>
  <c r="D55"/>
  <c r="D51"/>
  <c r="D83" i="16"/>
  <c r="D87" s="1"/>
  <c r="D138" s="1"/>
  <c r="D83" i="14"/>
  <c r="D87" s="1"/>
  <c r="D138" s="1"/>
  <c r="D87" i="18"/>
  <c r="D138" s="1"/>
  <c r="D83"/>
  <c r="D99" i="20"/>
  <c r="D108" s="1"/>
  <c r="D110" s="1"/>
  <c r="D139" s="1"/>
  <c r="D57" i="10"/>
  <c r="D54"/>
  <c r="D58"/>
  <c r="D99"/>
  <c r="D108" s="1"/>
  <c r="D110" s="1"/>
  <c r="D139" s="1"/>
  <c r="D83" i="21"/>
  <c r="D87" s="1"/>
  <c r="D138" s="1"/>
  <c r="D83" i="20"/>
  <c r="D87" s="1"/>
  <c r="D138" s="1"/>
  <c r="D83" i="12"/>
  <c r="D87" s="1"/>
  <c r="D138" s="1"/>
  <c r="D83" i="11"/>
  <c r="D87" s="1"/>
  <c r="D138" s="1"/>
  <c r="D136" i="13"/>
  <c r="D98"/>
  <c r="D96"/>
  <c r="D94"/>
  <c r="D84"/>
  <c r="D85" s="1"/>
  <c r="D82"/>
  <c r="D46"/>
  <c r="D97"/>
  <c r="D93"/>
  <c r="D86"/>
  <c r="D95"/>
  <c r="D45"/>
  <c r="D99" i="21"/>
  <c r="D108" s="1"/>
  <c r="D110" s="1"/>
  <c r="D139" s="1"/>
  <c r="D47"/>
  <c r="D47" i="11"/>
  <c r="D99"/>
  <c r="D108" s="1"/>
  <c r="D110" s="1"/>
  <c r="D139" s="1"/>
  <c r="D53" i="10"/>
  <c r="D52"/>
  <c r="D56"/>
  <c r="D53" i="18" l="1"/>
  <c r="D130" i="25"/>
  <c r="D128"/>
  <c r="D126"/>
  <c r="D131" s="1"/>
  <c r="D142" s="1"/>
  <c r="D143" s="1"/>
  <c r="D129"/>
  <c r="D127"/>
  <c r="D51" i="16"/>
  <c r="D54"/>
  <c r="D53"/>
  <c r="D123" i="24"/>
  <c r="D123" i="23"/>
  <c r="D74" i="18"/>
  <c r="D51"/>
  <c r="D59" s="1"/>
  <c r="D75" s="1"/>
  <c r="D56" i="16"/>
  <c r="D59" s="1"/>
  <c r="D75" s="1"/>
  <c r="D77" s="1"/>
  <c r="D137" s="1"/>
  <c r="D141" s="1"/>
  <c r="D123" s="1"/>
  <c r="D124" s="1"/>
  <c r="D125" s="1"/>
  <c r="D59" i="14"/>
  <c r="D75" s="1"/>
  <c r="D77" s="1"/>
  <c r="D137" s="1"/>
  <c r="D141" s="1"/>
  <c r="D123" s="1"/>
  <c r="D59" i="12"/>
  <c r="D75" s="1"/>
  <c r="D77" s="1"/>
  <c r="D137" s="1"/>
  <c r="D141" s="1"/>
  <c r="D123" s="1"/>
  <c r="D124" s="1"/>
  <c r="D125" s="1"/>
  <c r="D99" i="13"/>
  <c r="D108" s="1"/>
  <c r="D110" s="1"/>
  <c r="D139" s="1"/>
  <c r="D47"/>
  <c r="D74" i="11"/>
  <c r="D58"/>
  <c r="D55"/>
  <c r="D51"/>
  <c r="D56"/>
  <c r="D54"/>
  <c r="D57"/>
  <c r="D53"/>
  <c r="D52"/>
  <c r="D74" i="21"/>
  <c r="D52"/>
  <c r="D56"/>
  <c r="D51"/>
  <c r="D55"/>
  <c r="D58"/>
  <c r="D53"/>
  <c r="D57"/>
  <c r="D54"/>
  <c r="D83" i="13"/>
  <c r="D124" i="14"/>
  <c r="D125" s="1"/>
  <c r="D59" i="20"/>
  <c r="D75" s="1"/>
  <c r="D77" s="1"/>
  <c r="D137" s="1"/>
  <c r="D141" s="1"/>
  <c r="D59" i="10"/>
  <c r="D75" s="1"/>
  <c r="D77" s="1"/>
  <c r="D137" s="1"/>
  <c r="D141" s="1"/>
  <c r="D77" i="18" l="1"/>
  <c r="D137" s="1"/>
  <c r="D141" s="1"/>
  <c r="D123" s="1"/>
  <c r="D124" s="1"/>
  <c r="D125" s="1"/>
  <c r="D124" i="24"/>
  <c r="D125" s="1"/>
  <c r="D124" i="23"/>
  <c r="D125" s="1"/>
  <c r="D74" i="13"/>
  <c r="D55"/>
  <c r="D51"/>
  <c r="D54"/>
  <c r="D56"/>
  <c r="D57"/>
  <c r="D53"/>
  <c r="D58"/>
  <c r="D52"/>
  <c r="D87"/>
  <c r="D138" s="1"/>
  <c r="D123" i="10"/>
  <c r="D130" i="16"/>
  <c r="D128"/>
  <c r="D126"/>
  <c r="D129"/>
  <c r="D127"/>
  <c r="D123" i="20"/>
  <c r="D129" i="14"/>
  <c r="D127"/>
  <c r="D130"/>
  <c r="D126"/>
  <c r="D128"/>
  <c r="D129" i="12"/>
  <c r="D127"/>
  <c r="D128"/>
  <c r="D130"/>
  <c r="D126"/>
  <c r="D130" i="18"/>
  <c r="D128"/>
  <c r="D126"/>
  <c r="D127"/>
  <c r="D129"/>
  <c r="D59" i="21"/>
  <c r="D75" s="1"/>
  <c r="D77" s="1"/>
  <c r="D137" s="1"/>
  <c r="D141" s="1"/>
  <c r="D59" i="11"/>
  <c r="D75" s="1"/>
  <c r="D77" s="1"/>
  <c r="D137" s="1"/>
  <c r="D141" s="1"/>
  <c r="D130" i="24" l="1"/>
  <c r="D128"/>
  <c r="D126"/>
  <c r="D129"/>
  <c r="D127"/>
  <c r="D131"/>
  <c r="D142" s="1"/>
  <c r="D143" s="1"/>
  <c r="D130" i="23"/>
  <c r="D128"/>
  <c r="D126"/>
  <c r="D129"/>
  <c r="D127"/>
  <c r="D131" i="14"/>
  <c r="D142" s="1"/>
  <c r="D143" s="1"/>
  <c r="D59" i="13"/>
  <c r="D75" s="1"/>
  <c r="D77" s="1"/>
  <c r="D137" s="1"/>
  <c r="D141" s="1"/>
  <c r="D123" s="1"/>
  <c r="D124" s="1"/>
  <c r="D125" s="1"/>
  <c r="D130" s="1"/>
  <c r="D123" i="11"/>
  <c r="D124" i="20"/>
  <c r="D125" s="1"/>
  <c r="D124" i="10"/>
  <c r="D125" s="1"/>
  <c r="D131" i="12"/>
  <c r="D142" s="1"/>
  <c r="D143" s="1"/>
  <c r="D123" i="21"/>
  <c r="D131" i="18"/>
  <c r="D142" s="1"/>
  <c r="D143" s="1"/>
  <c r="D131" i="16"/>
  <c r="D142" s="1"/>
  <c r="D143" s="1"/>
  <c r="D131" i="23" l="1"/>
  <c r="D142" s="1"/>
  <c r="D143" s="1"/>
  <c r="D127" i="13"/>
  <c r="D128"/>
  <c r="D129"/>
  <c r="D126"/>
  <c r="D129" i="20"/>
  <c r="D127"/>
  <c r="D130"/>
  <c r="D128"/>
  <c r="D126"/>
  <c r="D124" i="11"/>
  <c r="D125" s="1"/>
  <c r="D129" i="10"/>
  <c r="D127"/>
  <c r="D128"/>
  <c r="D130"/>
  <c r="D126"/>
  <c r="D124" i="21"/>
  <c r="D125" s="1"/>
  <c r="D131" i="20" l="1"/>
  <c r="D142" s="1"/>
  <c r="D143" s="1"/>
  <c r="D131" i="13"/>
  <c r="D142" s="1"/>
  <c r="D143" s="1"/>
  <c r="D131" i="10"/>
  <c r="D142" s="1"/>
  <c r="D143" s="1"/>
  <c r="D130" i="21"/>
  <c r="D128"/>
  <c r="D126"/>
  <c r="D129"/>
  <c r="D127"/>
  <c r="D130" i="11"/>
  <c r="D128"/>
  <c r="D126"/>
  <c r="D129"/>
  <c r="D127"/>
  <c r="D131" l="1"/>
  <c r="D142" s="1"/>
  <c r="D143" s="1"/>
  <c r="D131" i="21"/>
  <c r="D142" s="1"/>
  <c r="D143" s="1"/>
</calcChain>
</file>

<file path=xl/sharedStrings.xml><?xml version="1.0" encoding="utf-8"?>
<sst xmlns="http://schemas.openxmlformats.org/spreadsheetml/2006/main" count="2744" uniqueCount="255">
  <si>
    <t>INSTITUTO FEDERAL DO PARANÁ</t>
  </si>
  <si>
    <t xml:space="preserve">Razão Social:  </t>
  </si>
  <si>
    <t xml:space="preserve">CNPJ: </t>
  </si>
  <si>
    <t xml:space="preserve">Endereço:  </t>
  </si>
  <si>
    <t xml:space="preserve">Bairro:  </t>
  </si>
  <si>
    <t xml:space="preserve">Fone/Fax: </t>
  </si>
  <si>
    <t xml:space="preserve">E-mail(s): </t>
  </si>
  <si>
    <t>GRUPO</t>
  </si>
  <si>
    <t>ITEM</t>
  </si>
  <si>
    <t>LOCAL</t>
  </si>
  <si>
    <t>UASG</t>
  </si>
  <si>
    <t>DESCRIÇÃO</t>
  </si>
  <si>
    <t>ALMOXARIFE</t>
  </si>
  <si>
    <t>Assistência Médica e Familiar</t>
  </si>
  <si>
    <t>Benefício social familiar</t>
  </si>
  <si>
    <t>Fundo de Formação Profissional</t>
  </si>
  <si>
    <t xml:space="preserve">Assiduidade </t>
  </si>
  <si>
    <t>Vale alimentação (férias)</t>
  </si>
  <si>
    <t>Transporte</t>
  </si>
  <si>
    <t>Uniformes</t>
  </si>
  <si>
    <t>Campus </t>
  </si>
  <si>
    <t>Tipo de Deficiência </t>
  </si>
  <si>
    <t>Disponibilidade</t>
  </si>
  <si>
    <t>Carga horária</t>
  </si>
  <si>
    <t>CURITIBA</t>
  </si>
  <si>
    <t>TILSP 40h</t>
  </si>
  <si>
    <t>Curitiba </t>
  </si>
  <si>
    <t>Surdo</t>
  </si>
  <si>
    <t>Manhã, Tarde e Noite</t>
  </si>
  <si>
    <t>40h</t>
  </si>
  <si>
    <t>Londrina </t>
  </si>
  <si>
    <t>Surdo-Cego</t>
  </si>
  <si>
    <t xml:space="preserve">Manhã e Tarde </t>
  </si>
  <si>
    <t>Palmas </t>
  </si>
  <si>
    <t>Noite</t>
  </si>
  <si>
    <t>20h (cada)</t>
  </si>
  <si>
    <t>Paranaguá </t>
  </si>
  <si>
    <t>LONDRINA</t>
  </si>
  <si>
    <t xml:space="preserve">TILSP-GTI 40h   </t>
  </si>
  <si>
    <t>Paranavaí </t>
  </si>
  <si>
    <t>Pitanga </t>
  </si>
  <si>
    <t>Tarde e Noite</t>
  </si>
  <si>
    <t>Reitoria</t>
  </si>
  <si>
    <t>PALMAS</t>
  </si>
  <si>
    <t>Rua Emílio Bertolini, 54 - Cajuru, Curitiba - PR, 82920-030</t>
  </si>
  <si>
    <t>PARANAGUÁ</t>
  </si>
  <si>
    <t>Campus Curitiba</t>
  </si>
  <si>
    <t>R. João Negrão, 1285 - Rebouças, Curitiba - PR, 80230-150</t>
  </si>
  <si>
    <t>Campus Londrina</t>
  </si>
  <si>
    <t>PARANAVAÍ</t>
  </si>
  <si>
    <t>R. João XXIII, 600 - Judith, Londrina - PR, 86060-370</t>
  </si>
  <si>
    <t>Campus Palmas</t>
  </si>
  <si>
    <t>Av. Bento Munhoz da Rocha Neto s/nº - PRT-280, Trevo da Codapar, Palmas - PR, 85555-000</t>
  </si>
  <si>
    <t>PITANGA</t>
  </si>
  <si>
    <t>Campus Paranaguá</t>
  </si>
  <si>
    <t>Av. Antônio Carlos Rodrigues, 453 - Porto Seguro, Paranaguá - PR, 83215-750</t>
  </si>
  <si>
    <t>REITORIA - CURITIBA</t>
  </si>
  <si>
    <t>Campus Paranavaí</t>
  </si>
  <si>
    <t>Rua José Felipe Tequinha, 1400 – Jardim das Nações Paranavaí – PR, CEP 87703-536</t>
  </si>
  <si>
    <t>Responsável pelo orçamento:</t>
  </si>
  <si>
    <t>Campus Pitanga</t>
  </si>
  <si>
    <t>Empresa:</t>
  </si>
  <si>
    <t>Rua José de Alencar, 1.080 – Vila Planalto – CEP 85.200-000 – Pitanga PR</t>
  </si>
  <si>
    <t>Prefeitura</t>
  </si>
  <si>
    <t>Tarifa</t>
  </si>
  <si>
    <t>Astorga</t>
  </si>
  <si>
    <t>Não tem transporte coletivo público</t>
  </si>
  <si>
    <t>Assis Chateaubriant</t>
  </si>
  <si>
    <t>Campo Largo</t>
  </si>
  <si>
    <t>Cascavel</t>
  </si>
  <si>
    <t>Curitiba</t>
  </si>
  <si>
    <t>Foz do Iguaçu</t>
  </si>
  <si>
    <t>Irati</t>
  </si>
  <si>
    <t>Ivaiporã</t>
  </si>
  <si>
    <t>Paranavaí</t>
  </si>
  <si>
    <t>Palmas</t>
  </si>
  <si>
    <t>Telêmaco Borba</t>
  </si>
  <si>
    <t>Umuarama</t>
  </si>
  <si>
    <t>Jacarezinho</t>
  </si>
  <si>
    <t>Londrina</t>
  </si>
  <si>
    <t>Colombo</t>
  </si>
  <si>
    <t>Goioere</t>
  </si>
  <si>
    <t>Pinhais</t>
  </si>
  <si>
    <t>Pitanga</t>
  </si>
  <si>
    <t>Justificativa do Vale transporte (VT)</t>
  </si>
  <si>
    <t>A maioria dos municipios do interior não tem transporte coletivo até a sede dos campus, ou o valor descontado do vigilante será maior que o benefício recebido, o que leva-o a não optar pelo recebimento. Assim, nos campus que o vale transporte não está cotado, caso venha a ter integração no futuro e os vigilantes optarem por receber, o valor será absorvido pela empresa com os valores cotados no módulo 6 das planilhas, nos itens CUSTOS INDIRETOS E TRIBUTOS.</t>
  </si>
  <si>
    <t>Aliquota</t>
  </si>
  <si>
    <t xml:space="preserve">Arapongas </t>
  </si>
  <si>
    <t>Barracão</t>
  </si>
  <si>
    <t>Paranaguá</t>
  </si>
  <si>
    <t>Capanema</t>
  </si>
  <si>
    <t>Jaguariaiva</t>
  </si>
  <si>
    <t>Quedas do Iguaçu</t>
  </si>
  <si>
    <t>União da Vitória</t>
  </si>
  <si>
    <t>Coronel Vivida</t>
  </si>
  <si>
    <t>PLANILHA DE CUSTOS E FORMAÇÃO DE PREÇOS</t>
  </si>
  <si>
    <t xml:space="preserve">Nº do Processo:   </t>
  </si>
  <si>
    <t xml:space="preserve">Licitação Nº:  </t>
  </si>
  <si>
    <t>DISCRIMINAÇÃO DOS SERVIÇOS (DADOS REFERENTES À CONTRATAÇÃO)</t>
  </si>
  <si>
    <t>A</t>
  </si>
  <si>
    <t>Data de apresentação da proposta (dia/mês/ano):</t>
  </si>
  <si>
    <t>B</t>
  </si>
  <si>
    <t>Município/UF:</t>
  </si>
  <si>
    <t>CUIRTIBA</t>
  </si>
  <si>
    <t>C</t>
  </si>
  <si>
    <t>Ano do Acordo, Convenção ou Dissídio Coletivo:</t>
  </si>
  <si>
    <t>D</t>
  </si>
  <si>
    <t>Número de meses de execução contratual:</t>
  </si>
  <si>
    <t>IDENTIFICAÇÃO DO SERVIÇO</t>
  </si>
  <si>
    <t>Tipo de Serviço</t>
  </si>
  <si>
    <t>Unidade de Medida</t>
  </si>
  <si>
    <t>Quantidade total a contratar (Em função da unidade de medida)</t>
  </si>
  <si>
    <t>TILSP  40 HORAS SEMANAIS</t>
  </si>
  <si>
    <t>Posto</t>
  </si>
  <si>
    <t>Mão de obra</t>
  </si>
  <si>
    <t>Mão de obra vinculada à execução contratual</t>
  </si>
  <si>
    <t>Dados para composição dos custos referentes a mão de obra</t>
  </si>
  <si>
    <t>1. </t>
  </si>
  <si>
    <t>Tipo de Serviço (mesmo serviço com características distintas)</t>
  </si>
  <si>
    <t>Intérprete / Tradução de LIBRAS</t>
  </si>
  <si>
    <t>2. </t>
  </si>
  <si>
    <t>Classificação Brasileira de Ocupações (CBO)</t>
  </si>
  <si>
    <t>2614-25</t>
  </si>
  <si>
    <t>3. </t>
  </si>
  <si>
    <t>Salário Normativo da Categoria Profissional</t>
  </si>
  <si>
    <t>4. </t>
  </si>
  <si>
    <t>Categoria Profissional (vinculada à execução contratual)</t>
  </si>
  <si>
    <t>SIEMACO</t>
  </si>
  <si>
    <t>5. </t>
  </si>
  <si>
    <t>Data-Base da Categoria (dia/mês/ano)</t>
  </si>
  <si>
    <t>Módulo 1 - Composição da Remuneração</t>
  </si>
  <si>
    <t>Composição da Remuneração</t>
  </si>
  <si>
    <t>Valor (R$)</t>
  </si>
  <si>
    <t>A. </t>
  </si>
  <si>
    <t>Salário-Base</t>
  </si>
  <si>
    <t>B. </t>
  </si>
  <si>
    <t>Adicional de Risco</t>
  </si>
  <si>
    <t>C. </t>
  </si>
  <si>
    <t>Adicional de Insalubridade</t>
  </si>
  <si>
    <t>D. </t>
  </si>
  <si>
    <t>Adicional Noturno</t>
  </si>
  <si>
    <t>E. </t>
  </si>
  <si>
    <t>Adicional de Hora Noturna Reduzida</t>
  </si>
  <si>
    <t>F. </t>
  </si>
  <si>
    <t>Adicional de Hora Extra no Feriado Trabalhado</t>
  </si>
  <si>
    <t>G. </t>
  </si>
  <si>
    <t>Outros (especificar)</t>
  </si>
  <si>
    <t>Total</t>
  </si>
  <si>
    <t>Módulo 2 - Encargos e Benefícios Anuais, Mensais e Diários</t>
  </si>
  <si>
    <t>Submódulo 2.1 - 13º (décimo terceiro) Salário e Adicional de Férias</t>
  </si>
  <si>
    <t>2.1</t>
  </si>
  <si>
    <t>13º (décimo terceiro) Salário, Férias e Adicional de Férias</t>
  </si>
  <si>
    <t>13º (décimo terceiro) Salário</t>
  </si>
  <si>
    <t>Férias e Adicional de Férias</t>
  </si>
  <si>
    <t>Submódulo 2.2 - Encargos Previdenciários (GPS), Fundo de Garantia por Tempo de Serviço (FGTS) e outras contribuições</t>
  </si>
  <si>
    <t>2.2</t>
  </si>
  <si>
    <t>GPS, FGTS e outras contribuições</t>
  </si>
  <si>
    <t>Percentual (%)</t>
  </si>
  <si>
    <t>INSS</t>
  </si>
  <si>
    <t>Salário Educação</t>
  </si>
  <si>
    <t>SAT</t>
  </si>
  <si>
    <t>SESC ou SESI</t>
  </si>
  <si>
    <t>SENAI - SENAC</t>
  </si>
  <si>
    <t>SEBRAE</t>
  </si>
  <si>
    <t>INCRA</t>
  </si>
  <si>
    <t>H. </t>
  </si>
  <si>
    <t>FGTS</t>
  </si>
  <si>
    <t>Submódulo 2.3 - Benefícios Mensais e Diários</t>
  </si>
  <si>
    <t>2.3</t>
  </si>
  <si>
    <t>Benefícios Mensais e Diários</t>
  </si>
  <si>
    <t>Auxílio-Refeição/Alimentação</t>
  </si>
  <si>
    <t xml:space="preserve">E. </t>
  </si>
  <si>
    <t>F.</t>
  </si>
  <si>
    <t>Quadro-Resumo do Módulo 2 - Encargos e Benefícios anuais, mensais e diários</t>
  </si>
  <si>
    <t>Encargos e Benefícios Anuais, Mensais e Diários</t>
  </si>
  <si>
    <t>13º (décimo terceiro) Salário e Adicional de Férias</t>
  </si>
  <si>
    <t>GPS, FGTS e outras contribuições</t>
  </si>
  <si>
    <t>Benefícios Mensais e Diários</t>
  </si>
  <si>
    <t>Módulo 3 - Provisão para Rescisão</t>
  </si>
  <si>
    <t>Provisão para Rescisão</t>
  </si>
  <si>
    <t>Aviso Prévio Indenizado</t>
  </si>
  <si>
    <t>Incidência do FGTS sobre o Aviso Prévio Indenizado</t>
  </si>
  <si>
    <t>Aviso Prévio Trabalhado</t>
  </si>
  <si>
    <t>Incidência dos encargos do submódulo 2.2 sobre o Aviso Prévio Trabalhado</t>
  </si>
  <si>
    <t>Multa do FGTS e contribuição social sobre o Aviso PrévioTrabalhado</t>
  </si>
  <si>
    <t>Módulo 4 - Custo de Reposição do Profissional Ausente</t>
  </si>
  <si>
    <t>Submódulo 4.1 - Ausências Legais</t>
  </si>
  <si>
    <t>Férias</t>
  </si>
  <si>
    <t>Ausências Legais</t>
  </si>
  <si>
    <t>Licença-Paternidade</t>
  </si>
  <si>
    <t>Ausência por acidente de trabalho</t>
  </si>
  <si>
    <t>Afastamento Maternidade</t>
  </si>
  <si>
    <t>Outros (especificar) ausência por doença</t>
  </si>
  <si>
    <t>Submódulo 4.2 - Intrajornada</t>
  </si>
  <si>
    <t>4.2</t>
  </si>
  <si>
    <t>Intrajornada</t>
  </si>
  <si>
    <t>Intervalo para repouso ou alimentação</t>
  </si>
  <si>
    <t>Não se Aplica</t>
  </si>
  <si>
    <t>Quadro-Resumo do Módulo 4 - Custo de Reposição do Profissional Ausente</t>
  </si>
  <si>
    <t>Custo de Reposição do Profissional Ausente</t>
  </si>
  <si>
    <t>4.1</t>
  </si>
  <si>
    <t>Módulo 5 - Insumos Diversos</t>
  </si>
  <si>
    <t>Insumos Diversos</t>
  </si>
  <si>
    <t>EPI</t>
  </si>
  <si>
    <t>Materiais E Equipamentos</t>
  </si>
  <si>
    <t>Módulo 6 - Custos Indiretos, Tributos e Lucro</t>
  </si>
  <si>
    <t>Custos Indiretos, Tributos e Lucro</t>
  </si>
  <si>
    <t>Custos Indiretos</t>
  </si>
  <si>
    <t>Lucro</t>
  </si>
  <si>
    <t>Tributos</t>
  </si>
  <si>
    <t>C.1. Tributos Federais (PIS)</t>
  </si>
  <si>
    <t>C.1. Tributos Federais (COFINS)</t>
  </si>
  <si>
    <t>C.2. Tributos Estaduais (ICMS)</t>
  </si>
  <si>
    <t>C.3. Tributos Municipais (ISSQN)</t>
  </si>
  <si>
    <t>2. QUADRO-RESUMO DO CUSTO POR EMPREGADO</t>
  </si>
  <si>
    <t>Mão de obra vinculada à execução contratual (valor por empregado)</t>
  </si>
  <si>
    <t>Valor (R$)</t>
  </si>
  <si>
    <t>Módulo 1 - Composição da Remuneração</t>
  </si>
  <si>
    <t>Módulo 2 - Encargos e Benefícios Anuais, Mensais e Diários</t>
  </si>
  <si>
    <t>Módulo 3 - Provisão para Rescisão</t>
  </si>
  <si>
    <t>Módulo 4 - Custo de Reposição do Profissional Ausente</t>
  </si>
  <si>
    <t>E</t>
  </si>
  <si>
    <t>Módulo 5 - Insumos Diversos</t>
  </si>
  <si>
    <t>Subtotal (A + B +C+ D+E)</t>
  </si>
  <si>
    <t>F</t>
  </si>
  <si>
    <t>Módulo 6 – Custos Indiretos, Tributos e Lucro</t>
  </si>
  <si>
    <t>Valor Total por Empregado</t>
  </si>
  <si>
    <t>TILSP- GTI  40 HORAS SEMANAIS</t>
  </si>
  <si>
    <t>TILSP  20 HORAS SEMANAIS</t>
  </si>
  <si>
    <t>ALMOXARIFE  40 HORAS SEMANAIS</t>
  </si>
  <si>
    <t>UNIFORMES</t>
  </si>
  <si>
    <t>Descrição</t>
  </si>
  <si>
    <t>Preço Unitário</t>
  </si>
  <si>
    <t>Qtde Semestral</t>
  </si>
  <si>
    <t>Valor Semestral</t>
  </si>
  <si>
    <t>TOTAL</t>
  </si>
  <si>
    <t>Valor Mensal</t>
  </si>
  <si>
    <t>CNPJ:</t>
  </si>
  <si>
    <t>Jaleco Preto com a logo da empresa</t>
  </si>
  <si>
    <t>TILSP 40h Not</t>
  </si>
  <si>
    <t>TILSP 40h Diu</t>
  </si>
  <si>
    <t>TOTAL GERAL</t>
  </si>
  <si>
    <t>TILSP 20h Not</t>
  </si>
  <si>
    <t>VALOR TOTAL</t>
  </si>
  <si>
    <t>TOTAL GRUPO 1</t>
  </si>
  <si>
    <t>TOTAL ITEM 3</t>
  </si>
  <si>
    <t>TOTAL GRUPO 2</t>
  </si>
  <si>
    <t>TOTAL ITEM 7</t>
  </si>
  <si>
    <t>TOTAL ITEM 8</t>
  </si>
  <si>
    <t>QTDE</t>
  </si>
  <si>
    <t>EaD</t>
  </si>
  <si>
    <t>EaD IFPR</t>
  </si>
  <si>
    <t>End:Av. Sen. Salgado Filho, 1200 - Guabirotuba, Curitiba - PR, 81020-430</t>
  </si>
  <si>
    <t>Mês</t>
  </si>
  <si>
    <t>VALOR ANUAL</t>
  </si>
</sst>
</file>

<file path=xl/styles.xml><?xml version="1.0" encoding="utf-8"?>
<styleSheet xmlns="http://schemas.openxmlformats.org/spreadsheetml/2006/main">
  <numFmts count="8">
    <numFmt numFmtId="164" formatCode="_-&quot;R$ &quot;* #,##0.00_-;&quot;-R$ &quot;* #,##0.00_-;_-&quot;R$ &quot;* \-??_-;_-@_-"/>
    <numFmt numFmtId="165" formatCode="&quot;R$ &quot;#,##0.00;[Red]&quot;-R$ &quot;#,##0.00"/>
    <numFmt numFmtId="166" formatCode="&quot;R$ &quot;#,##0.00"/>
    <numFmt numFmtId="167" formatCode="d/m/yyyy"/>
    <numFmt numFmtId="168" formatCode="0_ "/>
    <numFmt numFmtId="169" formatCode="0.00_ "/>
    <numFmt numFmtId="170" formatCode="0.000000%"/>
    <numFmt numFmtId="171" formatCode="0.0000"/>
  </numFmts>
  <fonts count="2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Open Sans"/>
      <family val="2"/>
      <charset val="1"/>
    </font>
    <font>
      <sz val="8"/>
      <color rgb="FF000000"/>
      <name val="Calibri Light"/>
      <family val="2"/>
      <charset val="1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0"/>
      <color rgb="FF000000"/>
      <name val="Times New Roman"/>
      <family val="1"/>
      <charset val="1"/>
    </font>
    <font>
      <sz val="6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color rgb="FF000000"/>
      <name val="Open Sans"/>
      <family val="2"/>
      <charset val="1"/>
    </font>
    <font>
      <sz val="10"/>
      <color rgb="FF000000"/>
      <name val="Calibri"/>
      <family val="2"/>
      <charset val="1"/>
    </font>
    <font>
      <i/>
      <sz val="10"/>
      <color rgb="FF000000"/>
      <name val="Arial"/>
      <family val="2"/>
      <charset val="1"/>
    </font>
    <font>
      <sz val="10"/>
      <name val="Open Sans"/>
      <family val="2"/>
      <charset val="1"/>
    </font>
    <font>
      <b/>
      <sz val="10"/>
      <name val="Open Sans"/>
      <family val="2"/>
      <charset val="1"/>
    </font>
    <font>
      <b/>
      <u/>
      <sz val="11"/>
      <color rgb="FF0066CC"/>
      <name val="Calibri"/>
      <family val="2"/>
      <charset val="1"/>
    </font>
    <font>
      <u/>
      <sz val="11"/>
      <color rgb="FF0066CC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4"/>
      <color rgb="FF800080"/>
      <name val="Arial"/>
      <family val="2"/>
      <charset val="1"/>
    </font>
    <font>
      <sz val="11"/>
      <color rgb="FF000000"/>
      <name val="Calibri"/>
      <family val="2"/>
      <charset val="1"/>
    </font>
    <font>
      <sz val="8"/>
      <color rgb="FF000000"/>
      <name val="Calibri Light"/>
      <family val="2"/>
    </font>
  </fonts>
  <fills count="15">
    <fill>
      <patternFill patternType="none"/>
    </fill>
    <fill>
      <patternFill patternType="gray125"/>
    </fill>
    <fill>
      <patternFill patternType="solid">
        <fgColor rgb="FFFF99CC"/>
        <bgColor rgb="FFFF8080"/>
      </patternFill>
    </fill>
    <fill>
      <patternFill patternType="solid">
        <fgColor rgb="FFFFFF99"/>
        <bgColor rgb="FFEDEDED"/>
      </patternFill>
    </fill>
    <fill>
      <patternFill patternType="solid">
        <fgColor rgb="FFC4D79B"/>
        <bgColor rgb="FFC3D69B"/>
      </patternFill>
    </fill>
    <fill>
      <patternFill patternType="solid">
        <fgColor rgb="FFC3D69B"/>
        <bgColor rgb="FFC4D79B"/>
      </patternFill>
    </fill>
    <fill>
      <patternFill patternType="solid">
        <fgColor rgb="FFFCD5B4"/>
        <bgColor rgb="FFFFCC99"/>
      </patternFill>
    </fill>
    <fill>
      <patternFill patternType="solid">
        <fgColor rgb="FFFFFF00"/>
        <bgColor rgb="FFFFFF00"/>
      </patternFill>
    </fill>
    <fill>
      <patternFill patternType="solid">
        <fgColor rgb="FF8DB4E2"/>
        <bgColor rgb="FF99CCFF"/>
      </patternFill>
    </fill>
    <fill>
      <patternFill patternType="solid">
        <fgColor rgb="FFB2B2B2"/>
        <bgColor rgb="FFC0C0C0"/>
      </patternFill>
    </fill>
    <fill>
      <patternFill patternType="solid">
        <fgColor rgb="FF00B050"/>
        <bgColor rgb="FF008080"/>
      </patternFill>
    </fill>
    <fill>
      <patternFill patternType="solid">
        <fgColor rgb="FFCCFFCC"/>
        <bgColor rgb="FFEDEDED"/>
      </patternFill>
    </fill>
    <fill>
      <patternFill patternType="solid">
        <fgColor rgb="FF99CCFF"/>
        <bgColor rgb="FF8DB4E2"/>
      </patternFill>
    </fill>
    <fill>
      <patternFill patternType="solid">
        <fgColor rgb="FFFFCC99"/>
        <bgColor rgb="FFFCD5B4"/>
      </patternFill>
    </fill>
    <fill>
      <patternFill patternType="solid">
        <fgColor rgb="FFFFFFFF"/>
        <bgColor rgb="FFEDEDED"/>
      </patternFill>
    </fill>
  </fills>
  <borders count="3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4" fontId="19" fillId="0" borderId="0" applyBorder="0" applyProtection="0"/>
    <xf numFmtId="0" fontId="16" fillId="0" borderId="0" applyBorder="0" applyProtection="0"/>
    <xf numFmtId="0" fontId="18" fillId="2" borderId="0" applyBorder="0" applyProtection="0"/>
  </cellStyleXfs>
  <cellXfs count="178">
    <xf numFmtId="0" fontId="0" fillId="0" borderId="0" xfId="0"/>
    <xf numFmtId="0" fontId="0" fillId="0" borderId="0" xfId="0" applyFont="1"/>
    <xf numFmtId="164" fontId="0" fillId="0" borderId="0" xfId="0" applyNumberFormat="1" applyFont="1"/>
    <xf numFmtId="0" fontId="0" fillId="0" borderId="0" xfId="0" applyAlignment="1">
      <alignment vertical="center"/>
    </xf>
    <xf numFmtId="0" fontId="1" fillId="0" borderId="0" xfId="0" applyFont="1"/>
    <xf numFmtId="164" fontId="0" fillId="0" borderId="0" xfId="0" applyNumberFormat="1"/>
    <xf numFmtId="0" fontId="3" fillId="4" borderId="1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165" fontId="5" fillId="7" borderId="18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8" borderId="2" xfId="0" applyFont="1" applyFill="1" applyBorder="1" applyAlignment="1">
      <alignment vertical="center"/>
    </xf>
    <xf numFmtId="165" fontId="5" fillId="8" borderId="14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Border="1" applyAlignment="1" applyProtection="1"/>
    <xf numFmtId="0" fontId="8" fillId="9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6" fontId="0" fillId="10" borderId="5" xfId="0" applyNumberFormat="1" applyFill="1" applyBorder="1" applyAlignment="1">
      <alignment horizontal="center" vertical="center"/>
    </xf>
    <xf numFmtId="166" fontId="9" fillId="10" borderId="5" xfId="0" applyNumberFormat="1" applyFont="1" applyFill="1" applyBorder="1" applyAlignment="1">
      <alignment horizontal="center" vertical="center"/>
    </xf>
    <xf numFmtId="10" fontId="0" fillId="10" borderId="5" xfId="0" applyNumberFormat="1" applyFill="1" applyBorder="1" applyAlignment="1">
      <alignment horizontal="center" vertical="center"/>
    </xf>
    <xf numFmtId="10" fontId="9" fillId="10" borderId="5" xfId="0" applyNumberFormat="1" applyFont="1" applyFill="1" applyBorder="1" applyAlignment="1">
      <alignment horizontal="center" vertical="center"/>
    </xf>
    <xf numFmtId="0" fontId="10" fillId="0" borderId="2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2" fillId="0" borderId="22" xfId="0" applyFont="1" applyBorder="1" applyAlignment="1" applyProtection="1">
      <alignment horizontal="center" vertical="center" wrapText="1"/>
    </xf>
    <xf numFmtId="167" fontId="2" fillId="0" borderId="23" xfId="0" applyNumberFormat="1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10" fillId="12" borderId="22" xfId="0" applyFont="1" applyFill="1" applyBorder="1" applyAlignment="1" applyProtection="1">
      <alignment horizontal="center" vertical="center" wrapText="1"/>
    </xf>
    <xf numFmtId="0" fontId="10" fillId="12" borderId="5" xfId="0" applyFont="1" applyFill="1" applyBorder="1" applyAlignment="1" applyProtection="1">
      <alignment horizontal="center" vertical="center" wrapText="1"/>
    </xf>
    <xf numFmtId="0" fontId="10" fillId="12" borderId="23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10" fillId="13" borderId="8" xfId="0" applyFont="1" applyFill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center" vertical="center" wrapText="1"/>
    </xf>
    <xf numFmtId="167" fontId="2" fillId="0" borderId="8" xfId="0" applyNumberFormat="1" applyFont="1" applyBorder="1" applyAlignment="1" applyProtection="1">
      <alignment horizontal="center" vertical="center" wrapText="1"/>
    </xf>
    <xf numFmtId="0" fontId="2" fillId="7" borderId="22" xfId="0" applyFont="1" applyFill="1" applyBorder="1" applyAlignment="1" applyProtection="1">
      <alignment horizontal="center" vertical="center" wrapText="1"/>
    </xf>
    <xf numFmtId="164" fontId="2" fillId="7" borderId="23" xfId="0" applyNumberFormat="1" applyFont="1" applyFill="1" applyBorder="1" applyAlignment="1" applyProtection="1">
      <alignment horizontal="center" vertical="center" wrapText="1"/>
    </xf>
    <xf numFmtId="164" fontId="2" fillId="0" borderId="23" xfId="0" applyNumberFormat="1" applyFont="1" applyBorder="1" applyAlignment="1" applyProtection="1">
      <alignment horizontal="center" vertical="center" wrapText="1"/>
    </xf>
    <xf numFmtId="164" fontId="10" fillId="13" borderId="8" xfId="0" applyNumberFormat="1" applyFont="1" applyFill="1" applyBorder="1" applyAlignment="1" applyProtection="1">
      <alignment horizontal="center" vertical="center" wrapText="1"/>
    </xf>
    <xf numFmtId="0" fontId="10" fillId="12" borderId="26" xfId="0" applyFont="1" applyFill="1" applyBorder="1" applyAlignment="1" applyProtection="1">
      <alignment horizontal="center" vertical="center" wrapText="1"/>
    </xf>
    <xf numFmtId="0" fontId="10" fillId="12" borderId="6" xfId="0" applyFont="1" applyFill="1" applyBorder="1" applyAlignment="1" applyProtection="1">
      <alignment vertical="top" wrapText="1"/>
    </xf>
    <xf numFmtId="0" fontId="2" fillId="0" borderId="5" xfId="0" applyFont="1" applyBorder="1" applyAlignment="1" applyProtection="1">
      <alignment vertical="top" wrapText="1"/>
    </xf>
    <xf numFmtId="10" fontId="12" fillId="14" borderId="27" xfId="0" applyNumberFormat="1" applyFont="1" applyFill="1" applyBorder="1" applyAlignment="1" applyProtection="1">
      <alignment horizontal="center" vertical="center"/>
      <protection locked="0"/>
    </xf>
    <xf numFmtId="164" fontId="10" fillId="13" borderId="23" xfId="0" applyNumberFormat="1" applyFont="1" applyFill="1" applyBorder="1" applyAlignment="1" applyProtection="1">
      <alignment horizontal="center" vertical="center" wrapText="1"/>
    </xf>
    <xf numFmtId="0" fontId="10" fillId="12" borderId="4" xfId="0" applyFont="1" applyFill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left" vertical="center" wrapText="1"/>
    </xf>
    <xf numFmtId="10" fontId="12" fillId="14" borderId="28" xfId="0" applyNumberFormat="1" applyFont="1" applyFill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justify" vertical="center" wrapText="1"/>
    </xf>
    <xf numFmtId="10" fontId="10" fillId="0" borderId="5" xfId="0" applyNumberFormat="1" applyFont="1" applyBorder="1" applyAlignment="1" applyProtection="1">
      <alignment horizontal="center" vertical="center" wrapText="1"/>
    </xf>
    <xf numFmtId="0" fontId="0" fillId="14" borderId="0" xfId="0" applyFont="1" applyFill="1"/>
    <xf numFmtId="0" fontId="2" fillId="14" borderId="22" xfId="0" applyFont="1" applyFill="1" applyBorder="1" applyAlignment="1" applyProtection="1">
      <alignment horizontal="left" vertical="center" wrapText="1"/>
    </xf>
    <xf numFmtId="0" fontId="10" fillId="12" borderId="6" xfId="0" applyFont="1" applyFill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 wrapText="1"/>
    </xf>
    <xf numFmtId="10" fontId="4" fillId="14" borderId="5" xfId="0" applyNumberFormat="1" applyFont="1" applyFill="1" applyBorder="1" applyAlignment="1" applyProtection="1">
      <alignment horizontal="center" vertical="center"/>
    </xf>
    <xf numFmtId="0" fontId="13" fillId="0" borderId="22" xfId="0" applyFont="1" applyBorder="1" applyAlignment="1" applyProtection="1">
      <alignment horizontal="center" vertical="center" wrapText="1"/>
    </xf>
    <xf numFmtId="10" fontId="4" fillId="0" borderId="5" xfId="0" applyNumberFormat="1" applyFont="1" applyBorder="1" applyAlignment="1" applyProtection="1">
      <alignment horizontal="center" vertical="center"/>
    </xf>
    <xf numFmtId="0" fontId="14" fillId="12" borderId="26" xfId="0" applyFont="1" applyFill="1" applyBorder="1" applyAlignment="1" applyProtection="1">
      <alignment horizontal="center" vertical="center" wrapText="1"/>
    </xf>
    <xf numFmtId="0" fontId="14" fillId="12" borderId="20" xfId="0" applyFont="1" applyFill="1" applyBorder="1" applyAlignment="1" applyProtection="1">
      <alignment horizontal="center" vertical="top" wrapText="1"/>
    </xf>
    <xf numFmtId="0" fontId="14" fillId="12" borderId="15" xfId="0" applyFont="1" applyFill="1" applyBorder="1" applyAlignment="1" applyProtection="1">
      <alignment horizontal="center" vertical="top" wrapText="1"/>
    </xf>
    <xf numFmtId="0" fontId="14" fillId="12" borderId="23" xfId="0" applyFont="1" applyFill="1" applyBorder="1" applyAlignment="1" applyProtection="1">
      <alignment horizontal="center" vertical="top" wrapText="1"/>
    </xf>
    <xf numFmtId="0" fontId="13" fillId="14" borderId="22" xfId="0" applyFont="1" applyFill="1" applyBorder="1" applyAlignment="1" applyProtection="1">
      <alignment horizontal="center" vertical="center" wrapText="1"/>
    </xf>
    <xf numFmtId="0" fontId="13" fillId="14" borderId="20" xfId="0" applyFont="1" applyFill="1" applyBorder="1" applyAlignment="1" applyProtection="1">
      <alignment horizontal="center" vertical="center" wrapText="1"/>
    </xf>
    <xf numFmtId="0" fontId="13" fillId="14" borderId="15" xfId="0" applyFont="1" applyFill="1" applyBorder="1" applyAlignment="1" applyProtection="1">
      <alignment horizontal="center" vertical="center" wrapText="1"/>
    </xf>
    <xf numFmtId="0" fontId="13" fillId="14" borderId="23" xfId="0" applyFont="1" applyFill="1" applyBorder="1" applyAlignment="1" applyProtection="1">
      <alignment horizontal="center" vertical="center"/>
    </xf>
    <xf numFmtId="164" fontId="14" fillId="13" borderId="23" xfId="0" applyNumberFormat="1" applyFont="1" applyFill="1" applyBorder="1" applyAlignment="1" applyProtection="1">
      <alignment vertical="center"/>
    </xf>
    <xf numFmtId="0" fontId="13" fillId="14" borderId="29" xfId="0" applyFont="1" applyFill="1" applyBorder="1" applyAlignment="1" applyProtection="1">
      <alignment vertical="center"/>
    </xf>
    <xf numFmtId="0" fontId="13" fillId="14" borderId="0" xfId="0" applyFont="1" applyFill="1" applyBorder="1" applyAlignment="1" applyProtection="1">
      <alignment vertical="center"/>
    </xf>
    <xf numFmtId="0" fontId="13" fillId="14" borderId="30" xfId="0" applyFont="1" applyFill="1" applyBorder="1" applyAlignment="1" applyProtection="1">
      <alignment vertical="center"/>
    </xf>
    <xf numFmtId="0" fontId="14" fillId="14" borderId="26" xfId="0" applyFont="1" applyFill="1" applyBorder="1" applyAlignment="1" applyProtection="1">
      <alignment horizontal="center" vertical="center" wrapText="1"/>
    </xf>
    <xf numFmtId="0" fontId="14" fillId="14" borderId="23" xfId="0" applyFont="1" applyFill="1" applyBorder="1" applyAlignment="1" applyProtection="1">
      <alignment horizontal="center" vertical="center" wrapText="1"/>
    </xf>
    <xf numFmtId="0" fontId="14" fillId="14" borderId="22" xfId="0" applyFont="1" applyFill="1" applyBorder="1" applyAlignment="1" applyProtection="1">
      <alignment horizontal="center" vertical="center" wrapText="1"/>
    </xf>
    <xf numFmtId="0" fontId="13" fillId="14" borderId="20" xfId="0" applyFont="1" applyFill="1" applyBorder="1" applyAlignment="1" applyProtection="1">
      <alignment vertical="top" wrapText="1"/>
    </xf>
    <xf numFmtId="0" fontId="13" fillId="14" borderId="15" xfId="0" applyFont="1" applyFill="1" applyBorder="1" applyAlignment="1" applyProtection="1">
      <alignment vertical="top" wrapText="1"/>
    </xf>
    <xf numFmtId="164" fontId="13" fillId="14" borderId="23" xfId="0" applyNumberFormat="1" applyFont="1" applyFill="1" applyBorder="1" applyAlignment="1" applyProtection="1">
      <alignment horizontal="center" vertical="center" wrapText="1"/>
    </xf>
    <xf numFmtId="164" fontId="14" fillId="13" borderId="8" xfId="0" applyNumberFormat="1" applyFont="1" applyFill="1" applyBorder="1" applyAlignment="1" applyProtection="1">
      <alignment horizontal="center" vertical="center" wrapText="1"/>
    </xf>
    <xf numFmtId="0" fontId="10" fillId="12" borderId="23" xfId="0" applyFont="1" applyFill="1" applyBorder="1" applyAlignment="1" applyProtection="1">
      <alignment horizontal="center" vertical="top" wrapText="1"/>
    </xf>
    <xf numFmtId="168" fontId="10" fillId="12" borderId="22" xfId="0" applyNumberFormat="1" applyFont="1" applyFill="1" applyBorder="1" applyAlignment="1" applyProtection="1">
      <alignment horizontal="center" vertical="center" wrapText="1"/>
    </xf>
    <xf numFmtId="169" fontId="10" fillId="12" borderId="5" xfId="0" applyNumberFormat="1" applyFont="1" applyFill="1" applyBorder="1" applyAlignment="1" applyProtection="1">
      <alignment horizontal="center" vertical="top" wrapText="1"/>
    </xf>
    <xf numFmtId="169" fontId="10" fillId="12" borderId="23" xfId="0" applyNumberFormat="1" applyFont="1" applyFill="1" applyBorder="1" applyAlignment="1" applyProtection="1">
      <alignment horizontal="center" vertical="top" wrapText="1"/>
    </xf>
    <xf numFmtId="169" fontId="2" fillId="0" borderId="22" xfId="0" applyNumberFormat="1" applyFont="1" applyBorder="1" applyAlignment="1" applyProtection="1">
      <alignment horizontal="justify" vertical="center" wrapText="1"/>
    </xf>
    <xf numFmtId="169" fontId="2" fillId="0" borderId="5" xfId="0" applyNumberFormat="1" applyFont="1" applyBorder="1" applyAlignment="1" applyProtection="1">
      <alignment vertical="top" wrapText="1"/>
    </xf>
    <xf numFmtId="170" fontId="2" fillId="0" borderId="5" xfId="0" applyNumberFormat="1" applyFont="1" applyBorder="1" applyAlignment="1" applyProtection="1">
      <alignment horizontal="center" vertical="top" wrapText="1"/>
    </xf>
    <xf numFmtId="171" fontId="13" fillId="0" borderId="5" xfId="0" applyNumberFormat="1" applyFont="1" applyBorder="1" applyAlignment="1" applyProtection="1">
      <alignment horizontal="center" vertical="top" wrapText="1"/>
    </xf>
    <xf numFmtId="164" fontId="13" fillId="0" borderId="23" xfId="0" applyNumberFormat="1" applyFont="1" applyBorder="1" applyAlignment="1" applyProtection="1">
      <alignment horizontal="center" vertical="center" wrapText="1"/>
    </xf>
    <xf numFmtId="10" fontId="2" fillId="0" borderId="5" xfId="0" applyNumberFormat="1" applyFont="1" applyBorder="1" applyAlignment="1" applyProtection="1">
      <alignment horizontal="center" vertical="top" wrapText="1"/>
    </xf>
    <xf numFmtId="10" fontId="2" fillId="0" borderId="5" xfId="0" applyNumberFormat="1" applyFont="1" applyBorder="1" applyAlignment="1" applyProtection="1">
      <alignment vertical="top" wrapText="1"/>
    </xf>
    <xf numFmtId="0" fontId="10" fillId="0" borderId="23" xfId="0" applyFont="1" applyBorder="1" applyAlignment="1" applyProtection="1">
      <alignment horizontal="center" vertical="center" wrapText="1"/>
    </xf>
    <xf numFmtId="164" fontId="0" fillId="0" borderId="0" xfId="1" applyFont="1" applyBorder="1" applyAlignment="1" applyProtection="1"/>
    <xf numFmtId="0" fontId="14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15" fillId="0" borderId="0" xfId="2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/>
    </xf>
    <xf numFmtId="0" fontId="1" fillId="3" borderId="2" xfId="0" applyFont="1" applyFill="1" applyBorder="1" applyAlignment="1" applyProtection="1">
      <alignment horizontal="center" vertical="center" wrapText="1"/>
    </xf>
    <xf numFmtId="164" fontId="0" fillId="0" borderId="5" xfId="0" applyNumberFormat="1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164" fontId="0" fillId="0" borderId="6" xfId="0" applyNumberFormat="1" applyFont="1" applyBorder="1" applyAlignment="1" applyProtection="1">
      <alignment horizontal="center" vertical="center"/>
    </xf>
    <xf numFmtId="164" fontId="17" fillId="3" borderId="8" xfId="0" applyNumberFormat="1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center" vertical="center"/>
    </xf>
    <xf numFmtId="164" fontId="17" fillId="13" borderId="17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13" borderId="22" xfId="0" applyFill="1" applyBorder="1" applyAlignment="1" applyProtection="1">
      <alignment horizontal="left" vertical="center" wrapText="1"/>
    </xf>
    <xf numFmtId="2" fontId="0" fillId="0" borderId="0" xfId="0" applyNumberFormat="1" applyFont="1"/>
    <xf numFmtId="0" fontId="10" fillId="12" borderId="22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10" fillId="12" borderId="5" xfId="0" applyFont="1" applyFill="1" applyBorder="1" applyAlignment="1" applyProtection="1">
      <alignment horizontal="center" vertical="center" wrapText="1"/>
    </xf>
    <xf numFmtId="0" fontId="20" fillId="6" borderId="18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/>
    </xf>
    <xf numFmtId="0" fontId="5" fillId="6" borderId="31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0" fillId="11" borderId="2" xfId="0" applyFont="1" applyFill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0" fillId="0" borderId="2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top" wrapText="1"/>
    </xf>
    <xf numFmtId="0" fontId="10" fillId="12" borderId="22" xfId="0" applyFont="1" applyFill="1" applyBorder="1" applyAlignment="1" applyProtection="1">
      <alignment horizontal="center" vertical="center" wrapText="1"/>
    </xf>
    <xf numFmtId="0" fontId="10" fillId="13" borderId="24" xfId="0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10" fillId="11" borderId="11" xfId="0" applyFont="1" applyFill="1" applyBorder="1" applyAlignment="1" applyProtection="1">
      <alignment horizontal="center" vertical="center"/>
    </xf>
    <xf numFmtId="0" fontId="10" fillId="11" borderId="10" xfId="0" applyFont="1" applyFill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left" vertical="top" wrapText="1"/>
    </xf>
    <xf numFmtId="0" fontId="2" fillId="0" borderId="21" xfId="0" applyFont="1" applyBorder="1" applyAlignment="1" applyProtection="1">
      <alignment horizontal="center" vertical="center"/>
    </xf>
    <xf numFmtId="0" fontId="10" fillId="12" borderId="5" xfId="0" applyFont="1" applyFill="1" applyBorder="1" applyAlignment="1" applyProtection="1">
      <alignment horizontal="left" vertical="top" wrapText="1"/>
    </xf>
    <xf numFmtId="0" fontId="2" fillId="7" borderId="5" xfId="0" applyFont="1" applyFill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10" fillId="12" borderId="25" xfId="0" applyFont="1" applyFill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left" vertical="center" wrapText="1"/>
    </xf>
    <xf numFmtId="0" fontId="10" fillId="3" borderId="25" xfId="0" applyFont="1" applyFill="1" applyBorder="1" applyAlignment="1" applyProtection="1">
      <alignment horizontal="center" vertical="center"/>
    </xf>
    <xf numFmtId="0" fontId="10" fillId="12" borderId="5" xfId="0" applyFont="1" applyFill="1" applyBorder="1" applyAlignment="1" applyProtection="1">
      <alignment horizontal="center" vertical="top" wrapText="1"/>
    </xf>
    <xf numFmtId="0" fontId="10" fillId="12" borderId="24" xfId="0" applyFont="1" applyFill="1" applyBorder="1" applyAlignment="1" applyProtection="1">
      <alignment horizontal="center" vertical="center" wrapText="1"/>
    </xf>
    <xf numFmtId="0" fontId="2" fillId="14" borderId="5" xfId="0" applyFont="1" applyFill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horizontal="center" vertical="center"/>
    </xf>
    <xf numFmtId="0" fontId="10" fillId="3" borderId="25" xfId="0" applyFont="1" applyFill="1" applyBorder="1" applyAlignment="1" applyProtection="1">
      <alignment horizontal="center" vertical="center" wrapText="1"/>
    </xf>
    <xf numFmtId="0" fontId="10" fillId="12" borderId="5" xfId="0" applyFont="1" applyFill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14" fillId="3" borderId="25" xfId="0" applyFont="1" applyFill="1" applyBorder="1" applyAlignment="1" applyProtection="1">
      <alignment horizontal="center" vertical="center"/>
    </xf>
    <xf numFmtId="0" fontId="14" fillId="12" borderId="22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</xf>
    <xf numFmtId="0" fontId="14" fillId="14" borderId="5" xfId="0" applyFont="1" applyFill="1" applyBorder="1" applyAlignment="1" applyProtection="1">
      <alignment horizontal="center" vertical="center" wrapText="1"/>
    </xf>
    <xf numFmtId="0" fontId="14" fillId="12" borderId="24" xfId="0" applyFont="1" applyFill="1" applyBorder="1" applyAlignment="1" applyProtection="1">
      <alignment horizontal="center" vertical="center" wrapText="1"/>
    </xf>
    <xf numFmtId="0" fontId="11" fillId="0" borderId="21" xfId="0" applyFont="1" applyBorder="1" applyAlignment="1" applyProtection="1">
      <alignment horizontal="center" vertical="center"/>
    </xf>
    <xf numFmtId="169" fontId="10" fillId="12" borderId="24" xfId="0" applyNumberFormat="1" applyFont="1" applyFill="1" applyBorder="1" applyAlignment="1" applyProtection="1">
      <alignment horizontal="center" vertical="center" wrapText="1"/>
    </xf>
    <xf numFmtId="0" fontId="10" fillId="3" borderId="2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24" xfId="0" applyFont="1" applyFill="1" applyBorder="1" applyAlignment="1" applyProtection="1">
      <alignment horizontal="center" vertical="center"/>
    </xf>
    <xf numFmtId="0" fontId="5" fillId="8" borderId="14" xfId="0" applyFont="1" applyFill="1" applyBorder="1" applyAlignment="1">
      <alignment vertical="center"/>
    </xf>
  </cellXfs>
  <cellStyles count="4">
    <cellStyle name="Hyperlink" xfId="2" builtinId="8"/>
    <cellStyle name="Moeda" xfId="1" builtinId="4"/>
    <cellStyle name="Normal" xfId="0" builtinId="0"/>
    <cellStyle name="Texto Explicativo" xfId="3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DB4E2"/>
      <rgbColor rgb="FF993366"/>
      <rgbColor rgb="FFEDEDED"/>
      <rgbColor rgb="FFC4D79B"/>
      <rgbColor rgb="FF660066"/>
      <rgbColor rgb="FFFF8080"/>
      <rgbColor rgb="FF0066CC"/>
      <rgbColor rgb="FFC3D69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CD5B4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engenharia@outiook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ngenharia@outiook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engenharia@outiook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engenharia@outiook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engenharia@outiook.com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engenharia@outiook.co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engenharia@outiook.co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engenharia@outiook.co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engenharia@outiook.com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engenharia@outiook.com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engenharia@outiook.co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engenharia@outiook.com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8"/>
  <dimension ref="A1:AML48"/>
  <sheetViews>
    <sheetView showGridLines="0" tabSelected="1" view="pageBreakPreview" zoomScaleNormal="100" zoomScaleSheetLayoutView="100" workbookViewId="0">
      <selection activeCell="B40" sqref="B40"/>
    </sheetView>
  </sheetViews>
  <sheetFormatPr defaultRowHeight="15"/>
  <cols>
    <col min="1" max="1" width="5.7109375" customWidth="1"/>
    <col min="2" max="2" width="4.140625" customWidth="1"/>
    <col min="3" max="3" width="9.140625" customWidth="1"/>
    <col min="4" max="4" width="6.140625" customWidth="1"/>
    <col min="5" max="5" width="13.140625" customWidth="1"/>
    <col min="6" max="6" width="11.42578125"/>
    <col min="8" max="8" width="16.5703125" customWidth="1"/>
    <col min="9" max="9" width="9.140625" customWidth="1"/>
    <col min="10" max="10" width="10.42578125" customWidth="1"/>
    <col min="11" max="11" width="17.42578125" customWidth="1"/>
    <col min="12" max="12" width="19" customWidth="1"/>
    <col min="13" max="13" width="12" customWidth="1"/>
    <col min="14" max="15" width="9.140625" customWidth="1"/>
    <col min="16" max="16" width="10.28515625" customWidth="1"/>
    <col min="17" max="1026" width="9.140625" hidden="1" customWidth="1"/>
  </cols>
  <sheetData>
    <row r="1" spans="1:13" ht="15.75" thickBot="1">
      <c r="A1" s="6" t="s">
        <v>7</v>
      </c>
      <c r="B1" s="7" t="s">
        <v>8</v>
      </c>
      <c r="C1" s="8" t="s">
        <v>9</v>
      </c>
      <c r="D1" s="8" t="s">
        <v>10</v>
      </c>
      <c r="E1" s="8" t="s">
        <v>11</v>
      </c>
      <c r="F1" s="8" t="s">
        <v>249</v>
      </c>
      <c r="G1" s="129" t="s">
        <v>253</v>
      </c>
      <c r="H1" s="129" t="s">
        <v>254</v>
      </c>
      <c r="J1" s="9" t="s">
        <v>20</v>
      </c>
      <c r="K1" s="10" t="s">
        <v>21</v>
      </c>
      <c r="L1" s="10" t="s">
        <v>22</v>
      </c>
      <c r="M1" s="11" t="s">
        <v>23</v>
      </c>
    </row>
    <row r="2" spans="1:13" ht="15.75" thickBot="1">
      <c r="A2" s="130">
        <v>1</v>
      </c>
      <c r="B2" s="12">
        <v>1</v>
      </c>
      <c r="C2" s="133" t="s">
        <v>24</v>
      </c>
      <c r="D2" s="130">
        <v>158395</v>
      </c>
      <c r="E2" s="14" t="s">
        <v>239</v>
      </c>
      <c r="F2" s="14">
        <v>1</v>
      </c>
      <c r="G2" s="14">
        <v>12</v>
      </c>
      <c r="H2" s="15"/>
      <c r="J2" s="16" t="s">
        <v>26</v>
      </c>
      <c r="K2" s="16" t="s">
        <v>27</v>
      </c>
      <c r="L2" s="16" t="s">
        <v>28</v>
      </c>
      <c r="M2" s="16" t="s">
        <v>29</v>
      </c>
    </row>
    <row r="3" spans="1:13" ht="15.75" thickBot="1">
      <c r="A3" s="132"/>
      <c r="B3" s="12">
        <v>2</v>
      </c>
      <c r="C3" s="135"/>
      <c r="D3" s="132"/>
      <c r="E3" s="14" t="s">
        <v>240</v>
      </c>
      <c r="F3" s="14">
        <v>1</v>
      </c>
      <c r="G3" s="14">
        <v>12</v>
      </c>
      <c r="H3" s="15"/>
      <c r="J3" s="21" t="s">
        <v>30</v>
      </c>
      <c r="K3" s="21" t="s">
        <v>31</v>
      </c>
      <c r="L3" s="16" t="s">
        <v>32</v>
      </c>
      <c r="M3" s="21" t="s">
        <v>29</v>
      </c>
    </row>
    <row r="4" spans="1:13" ht="15.75" thickBot="1">
      <c r="A4" s="17"/>
      <c r="B4" s="18"/>
      <c r="C4" s="18"/>
      <c r="D4" s="18"/>
      <c r="F4" s="19" t="s">
        <v>244</v>
      </c>
      <c r="G4" s="177"/>
      <c r="H4" s="20">
        <f>SUM(H2:H3)</f>
        <v>0</v>
      </c>
      <c r="J4" s="21" t="s">
        <v>33</v>
      </c>
      <c r="K4" s="21" t="s">
        <v>27</v>
      </c>
      <c r="L4" s="21" t="s">
        <v>34</v>
      </c>
      <c r="M4" s="21" t="s">
        <v>35</v>
      </c>
    </row>
    <row r="5" spans="1:13" ht="15.75" thickBot="1">
      <c r="J5" s="21" t="s">
        <v>36</v>
      </c>
      <c r="K5" s="21" t="s">
        <v>27</v>
      </c>
      <c r="L5" s="16" t="s">
        <v>28</v>
      </c>
      <c r="M5" s="21" t="s">
        <v>29</v>
      </c>
    </row>
    <row r="6" spans="1:13" ht="15.75" thickBot="1">
      <c r="A6" s="136" t="s">
        <v>8</v>
      </c>
      <c r="B6" s="137"/>
      <c r="C6" s="8" t="s">
        <v>9</v>
      </c>
      <c r="D6" s="8" t="s">
        <v>10</v>
      </c>
      <c r="E6" s="8" t="s">
        <v>11</v>
      </c>
      <c r="F6" s="8" t="s">
        <v>249</v>
      </c>
      <c r="G6" s="129"/>
      <c r="H6" s="129" t="s">
        <v>254</v>
      </c>
      <c r="J6" s="21" t="s">
        <v>39</v>
      </c>
      <c r="K6" s="21" t="s">
        <v>27</v>
      </c>
      <c r="L6" s="16" t="s">
        <v>28</v>
      </c>
      <c r="M6" s="21" t="s">
        <v>29</v>
      </c>
    </row>
    <row r="7" spans="1:13" ht="15.75" thickBot="1">
      <c r="A7" s="138">
        <v>3</v>
      </c>
      <c r="B7" s="139"/>
      <c r="C7" s="13" t="s">
        <v>37</v>
      </c>
      <c r="D7" s="12">
        <v>154699</v>
      </c>
      <c r="E7" s="128" t="s">
        <v>38</v>
      </c>
      <c r="F7" s="14">
        <v>1</v>
      </c>
      <c r="G7" s="14">
        <v>12</v>
      </c>
      <c r="H7" s="15"/>
      <c r="J7" s="21" t="s">
        <v>42</v>
      </c>
      <c r="K7" s="21" t="s">
        <v>27</v>
      </c>
      <c r="L7" s="16" t="s">
        <v>32</v>
      </c>
      <c r="M7" s="21" t="s">
        <v>29</v>
      </c>
    </row>
    <row r="8" spans="1:13" ht="15.75" thickBot="1">
      <c r="A8" s="17"/>
      <c r="B8" s="18"/>
      <c r="C8" s="18"/>
      <c r="D8" s="18"/>
      <c r="F8" s="19" t="s">
        <v>245</v>
      </c>
      <c r="G8" s="177"/>
      <c r="H8" s="20">
        <f>H7</f>
        <v>0</v>
      </c>
      <c r="J8" s="21" t="s">
        <v>40</v>
      </c>
      <c r="K8" s="21" t="s">
        <v>27</v>
      </c>
      <c r="L8" s="21" t="s">
        <v>41</v>
      </c>
      <c r="M8" s="21" t="s">
        <v>29</v>
      </c>
    </row>
    <row r="9" spans="1:13">
      <c r="J9" s="21" t="s">
        <v>250</v>
      </c>
      <c r="K9" s="21" t="s">
        <v>27</v>
      </c>
      <c r="L9" s="16" t="s">
        <v>32</v>
      </c>
      <c r="M9" s="21" t="s">
        <v>29</v>
      </c>
    </row>
    <row r="10" spans="1:13" ht="15.75" thickBot="1">
      <c r="A10" s="6" t="s">
        <v>7</v>
      </c>
      <c r="B10" s="7" t="s">
        <v>8</v>
      </c>
      <c r="C10" s="8" t="s">
        <v>9</v>
      </c>
      <c r="D10" s="8" t="s">
        <v>10</v>
      </c>
      <c r="E10" s="8" t="s">
        <v>11</v>
      </c>
      <c r="F10" s="8" t="s">
        <v>249</v>
      </c>
      <c r="G10" s="129"/>
      <c r="H10" s="129" t="s">
        <v>254</v>
      </c>
    </row>
    <row r="11" spans="1:13" ht="15.75" thickBot="1">
      <c r="A11" s="130">
        <v>2</v>
      </c>
      <c r="B11" s="12">
        <v>4</v>
      </c>
      <c r="C11" s="133" t="s">
        <v>43</v>
      </c>
      <c r="D11" s="130">
        <v>154676</v>
      </c>
      <c r="E11" s="14" t="s">
        <v>239</v>
      </c>
      <c r="F11" s="14">
        <v>1</v>
      </c>
      <c r="G11" s="14">
        <v>12</v>
      </c>
      <c r="H11" s="15"/>
      <c r="J11" t="s">
        <v>42</v>
      </c>
    </row>
    <row r="12" spans="1:13" ht="15.75" thickBot="1">
      <c r="A12" s="131"/>
      <c r="B12" s="12">
        <v>5</v>
      </c>
      <c r="C12" s="134"/>
      <c r="D12" s="131"/>
      <c r="E12" s="14" t="s">
        <v>242</v>
      </c>
      <c r="F12" s="14">
        <v>1</v>
      </c>
      <c r="G12" s="14">
        <v>12</v>
      </c>
      <c r="H12" s="15"/>
      <c r="J12" t="s">
        <v>44</v>
      </c>
    </row>
    <row r="13" spans="1:13" ht="15.75" thickBot="1">
      <c r="A13" s="132"/>
      <c r="B13" s="12">
        <v>6</v>
      </c>
      <c r="C13" s="135"/>
      <c r="D13" s="132"/>
      <c r="E13" s="14" t="s">
        <v>242</v>
      </c>
      <c r="F13" s="14">
        <v>1</v>
      </c>
      <c r="G13" s="14">
        <v>12</v>
      </c>
      <c r="H13" s="15"/>
    </row>
    <row r="14" spans="1:13" ht="15.75" thickBot="1">
      <c r="A14" s="17"/>
      <c r="B14" s="18"/>
      <c r="C14" s="18"/>
      <c r="D14" s="18"/>
      <c r="F14" s="19" t="s">
        <v>246</v>
      </c>
      <c r="G14" s="177"/>
      <c r="H14" s="20">
        <f>SUM(H11:H13)</f>
        <v>0</v>
      </c>
      <c r="J14" t="s">
        <v>46</v>
      </c>
    </row>
    <row r="15" spans="1:13" ht="15.75" thickBot="1">
      <c r="J15" t="s">
        <v>47</v>
      </c>
    </row>
    <row r="16" spans="1:13" ht="15.75" thickBot="1">
      <c r="A16" s="136" t="s">
        <v>8</v>
      </c>
      <c r="B16" s="137"/>
      <c r="C16" s="8" t="s">
        <v>9</v>
      </c>
      <c r="D16" s="8" t="s">
        <v>10</v>
      </c>
      <c r="E16" s="8" t="s">
        <v>11</v>
      </c>
      <c r="F16" s="8" t="s">
        <v>249</v>
      </c>
      <c r="G16" s="129"/>
      <c r="H16" s="129" t="s">
        <v>254</v>
      </c>
    </row>
    <row r="17" spans="1:10" ht="15.75" thickBot="1">
      <c r="A17" s="138">
        <v>7</v>
      </c>
      <c r="B17" s="139"/>
      <c r="C17" s="13" t="s">
        <v>45</v>
      </c>
      <c r="D17" s="12">
        <v>154675</v>
      </c>
      <c r="E17" s="14" t="s">
        <v>25</v>
      </c>
      <c r="F17" s="14">
        <v>1</v>
      </c>
      <c r="G17" s="14">
        <v>12</v>
      </c>
      <c r="H17" s="15"/>
      <c r="J17" t="s">
        <v>251</v>
      </c>
    </row>
    <row r="18" spans="1:10" ht="15.75" thickBot="1">
      <c r="A18" s="17"/>
      <c r="B18" s="18"/>
      <c r="C18" s="18"/>
      <c r="D18" s="18"/>
      <c r="F18" s="19" t="s">
        <v>247</v>
      </c>
      <c r="G18" s="177"/>
      <c r="H18" s="20">
        <f>H17</f>
        <v>0</v>
      </c>
      <c r="J18" t="s">
        <v>252</v>
      </c>
    </row>
    <row r="19" spans="1:10" ht="15.75" thickBot="1"/>
    <row r="20" spans="1:10" ht="15.75" thickBot="1">
      <c r="A20" s="136" t="s">
        <v>8</v>
      </c>
      <c r="B20" s="137"/>
      <c r="C20" s="8" t="s">
        <v>9</v>
      </c>
      <c r="D20" s="8" t="s">
        <v>10</v>
      </c>
      <c r="E20" s="8" t="s">
        <v>11</v>
      </c>
      <c r="F20" s="8" t="s">
        <v>249</v>
      </c>
      <c r="G20" s="129"/>
      <c r="H20" s="129" t="s">
        <v>254</v>
      </c>
      <c r="J20" t="s">
        <v>48</v>
      </c>
    </row>
    <row r="21" spans="1:10" ht="15.75" thickBot="1">
      <c r="A21" s="138">
        <v>8</v>
      </c>
      <c r="B21" s="139"/>
      <c r="C21" s="13" t="s">
        <v>49</v>
      </c>
      <c r="D21" s="12">
        <v>158398</v>
      </c>
      <c r="E21" s="14" t="s">
        <v>25</v>
      </c>
      <c r="F21" s="14">
        <v>1</v>
      </c>
      <c r="G21" s="14">
        <v>12</v>
      </c>
      <c r="H21" s="15"/>
      <c r="J21" t="s">
        <v>50</v>
      </c>
    </row>
    <row r="22" spans="1:10" ht="15.75" thickBot="1">
      <c r="A22" s="17"/>
      <c r="B22" s="18"/>
      <c r="C22" s="18"/>
      <c r="D22" s="18"/>
      <c r="F22" s="19" t="s">
        <v>248</v>
      </c>
      <c r="G22" s="177"/>
      <c r="H22" s="20">
        <f>H21</f>
        <v>0</v>
      </c>
    </row>
    <row r="23" spans="1:10" ht="15.75" thickBot="1">
      <c r="J23" t="s">
        <v>51</v>
      </c>
    </row>
    <row r="24" spans="1:10" ht="15.75" thickBot="1">
      <c r="A24" s="6" t="s">
        <v>7</v>
      </c>
      <c r="B24" s="7" t="s">
        <v>8</v>
      </c>
      <c r="C24" s="8" t="s">
        <v>9</v>
      </c>
      <c r="D24" s="8" t="s">
        <v>10</v>
      </c>
      <c r="E24" s="8" t="s">
        <v>11</v>
      </c>
      <c r="F24" s="8" t="s">
        <v>249</v>
      </c>
      <c r="G24" s="129"/>
      <c r="H24" s="129" t="s">
        <v>254</v>
      </c>
      <c r="J24" t="s">
        <v>52</v>
      </c>
    </row>
    <row r="25" spans="1:10" ht="23.25" customHeight="1" thickBot="1">
      <c r="A25" s="130">
        <v>3</v>
      </c>
      <c r="B25" s="12">
        <v>9</v>
      </c>
      <c r="C25" s="133" t="s">
        <v>56</v>
      </c>
      <c r="D25" s="130">
        <v>158009</v>
      </c>
      <c r="E25" s="14" t="s">
        <v>240</v>
      </c>
      <c r="F25" s="14">
        <v>1</v>
      </c>
      <c r="G25" s="14">
        <v>12</v>
      </c>
      <c r="H25" s="15"/>
    </row>
    <row r="26" spans="1:10" ht="15.75" thickBot="1">
      <c r="A26" s="132"/>
      <c r="B26" s="12">
        <v>10</v>
      </c>
      <c r="C26" s="135"/>
      <c r="D26" s="132"/>
      <c r="E26" s="14" t="s">
        <v>240</v>
      </c>
      <c r="F26" s="14">
        <v>1</v>
      </c>
      <c r="G26" s="14">
        <v>12</v>
      </c>
      <c r="H26" s="15"/>
      <c r="J26" t="s">
        <v>54</v>
      </c>
    </row>
    <row r="27" spans="1:10" ht="15.75" thickBot="1">
      <c r="A27" s="17"/>
      <c r="B27" s="18"/>
      <c r="C27" s="18"/>
      <c r="D27" s="18"/>
      <c r="F27" s="19" t="s">
        <v>243</v>
      </c>
      <c r="G27" s="177"/>
      <c r="H27" s="20">
        <f>SUM(H25:H26)</f>
        <v>0</v>
      </c>
      <c r="J27" t="s">
        <v>55</v>
      </c>
    </row>
    <row r="28" spans="1:10" ht="15.75" thickBot="1"/>
    <row r="29" spans="1:10" ht="15.75" thickBot="1">
      <c r="A29" s="136" t="s">
        <v>8</v>
      </c>
      <c r="B29" s="137"/>
      <c r="C29" s="8" t="s">
        <v>9</v>
      </c>
      <c r="D29" s="8" t="s">
        <v>10</v>
      </c>
      <c r="E29" s="8" t="s">
        <v>11</v>
      </c>
      <c r="F29" s="8" t="s">
        <v>249</v>
      </c>
      <c r="G29" s="129"/>
      <c r="H29" s="129" t="s">
        <v>254</v>
      </c>
      <c r="J29" t="s">
        <v>57</v>
      </c>
    </row>
    <row r="30" spans="1:10" ht="15.75" thickBot="1">
      <c r="A30" s="138">
        <v>11</v>
      </c>
      <c r="B30" s="139"/>
      <c r="C30" s="13" t="s">
        <v>53</v>
      </c>
      <c r="D30" s="12">
        <v>156545</v>
      </c>
      <c r="E30" s="14" t="s">
        <v>25</v>
      </c>
      <c r="F30" s="14">
        <v>1</v>
      </c>
      <c r="G30" s="14">
        <v>12</v>
      </c>
      <c r="H30" s="15"/>
      <c r="J30" t="s">
        <v>58</v>
      </c>
    </row>
    <row r="31" spans="1:10" ht="15.75" thickBot="1">
      <c r="A31" s="17"/>
      <c r="B31" s="18"/>
      <c r="C31" s="18"/>
      <c r="D31" s="18"/>
      <c r="F31" s="19" t="s">
        <v>243</v>
      </c>
      <c r="G31" s="177"/>
      <c r="H31" s="20">
        <f>H30</f>
        <v>0</v>
      </c>
    </row>
    <row r="32" spans="1:10" ht="15.75" thickBot="1">
      <c r="J32" t="s">
        <v>60</v>
      </c>
    </row>
    <row r="33" spans="1:10" ht="15.75" thickBot="1">
      <c r="A33" s="136" t="s">
        <v>8</v>
      </c>
      <c r="B33" s="137"/>
      <c r="C33" s="8" t="s">
        <v>9</v>
      </c>
      <c r="D33" s="8" t="s">
        <v>10</v>
      </c>
      <c r="E33" s="8" t="s">
        <v>11</v>
      </c>
      <c r="F33" s="8" t="s">
        <v>249</v>
      </c>
      <c r="G33" s="129"/>
      <c r="H33" s="129" t="s">
        <v>254</v>
      </c>
      <c r="J33" t="s">
        <v>62</v>
      </c>
    </row>
    <row r="34" spans="1:10" ht="15.75" thickBot="1">
      <c r="A34" s="138">
        <v>12</v>
      </c>
      <c r="B34" s="139"/>
      <c r="C34" s="13" t="s">
        <v>250</v>
      </c>
      <c r="D34" s="12">
        <v>158009</v>
      </c>
      <c r="E34" s="14" t="s">
        <v>240</v>
      </c>
      <c r="F34" s="14">
        <v>1</v>
      </c>
      <c r="G34" s="14">
        <v>12</v>
      </c>
      <c r="H34" s="15"/>
    </row>
    <row r="35" spans="1:10" ht="15.75" thickBot="1">
      <c r="A35" s="17"/>
      <c r="B35" s="18"/>
      <c r="C35" s="18"/>
      <c r="D35" s="18"/>
      <c r="F35" s="19" t="s">
        <v>243</v>
      </c>
      <c r="G35" s="177"/>
      <c r="H35" s="20">
        <f>H34</f>
        <v>0</v>
      </c>
    </row>
    <row r="36" spans="1:10" ht="15.75" thickBot="1"/>
    <row r="37" spans="1:10" ht="15.75" thickBot="1">
      <c r="A37" s="4"/>
      <c r="F37" s="19" t="s">
        <v>241</v>
      </c>
      <c r="G37" s="177"/>
      <c r="H37" s="20">
        <f>H31+H27+H22+H18+H14+H8+H4+H35</f>
        <v>0</v>
      </c>
    </row>
    <row r="38" spans="1:10">
      <c r="A38" s="4" t="s">
        <v>59</v>
      </c>
    </row>
    <row r="39" spans="1:10">
      <c r="A39" s="4" t="s">
        <v>61</v>
      </c>
    </row>
    <row r="40" spans="1:10">
      <c r="A40" s="4" t="s">
        <v>237</v>
      </c>
      <c r="H40" s="22"/>
    </row>
    <row r="41" spans="1:10">
      <c r="F41" s="121"/>
      <c r="G41" s="121"/>
      <c r="H41" s="122"/>
    </row>
    <row r="43" spans="1:10" ht="15" customHeight="1"/>
    <row r="44" spans="1:10" ht="15" customHeight="1"/>
    <row r="45" spans="1:10" ht="15" customHeight="1"/>
    <row r="46" spans="1:10" ht="15" customHeight="1"/>
    <row r="47" spans="1:10" ht="15" customHeight="1"/>
    <row r="48" spans="1:10" ht="15" customHeight="1"/>
  </sheetData>
  <mergeCells count="19">
    <mergeCell ref="D25:D26"/>
    <mergeCell ref="A33:B33"/>
    <mergeCell ref="A34:B34"/>
    <mergeCell ref="A29:B29"/>
    <mergeCell ref="A30:B30"/>
    <mergeCell ref="C25:C26"/>
    <mergeCell ref="A16:B16"/>
    <mergeCell ref="A17:B17"/>
    <mergeCell ref="A20:B20"/>
    <mergeCell ref="A21:B21"/>
    <mergeCell ref="A25:A26"/>
    <mergeCell ref="A11:A13"/>
    <mergeCell ref="C11:C13"/>
    <mergeCell ref="D11:D13"/>
    <mergeCell ref="A2:A3"/>
    <mergeCell ref="C2:C3"/>
    <mergeCell ref="D2:D3"/>
    <mergeCell ref="A6:B6"/>
    <mergeCell ref="A7:B7"/>
  </mergeCells>
  <pageMargins left="0.51180555555555496" right="0.51180555555555496" top="0.78749999999999998" bottom="0.78749999999999998" header="0.51180555555555496" footer="0.51180555555555496"/>
  <pageSetup paperSize="9" scale="52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9">
    <pageSetUpPr fitToPage="1"/>
  </sheetPr>
  <dimension ref="A1:AMK25"/>
  <sheetViews>
    <sheetView view="pageBreakPreview" zoomScaleNormal="85" workbookViewId="0"/>
  </sheetViews>
  <sheetFormatPr defaultRowHeight="15"/>
  <cols>
    <col min="1" max="1" width="19.42578125" style="3" customWidth="1"/>
    <col min="2" max="2" width="8.85546875" style="3" customWidth="1"/>
    <col min="3" max="3" width="51.42578125" style="3" customWidth="1"/>
    <col min="4" max="1025" width="8.85546875" style="3" customWidth="1"/>
  </cols>
  <sheetData>
    <row r="1" spans="1:3" ht="18.399999999999999" customHeight="1">
      <c r="A1" s="23" t="s">
        <v>63</v>
      </c>
      <c r="B1" s="23" t="s">
        <v>64</v>
      </c>
    </row>
    <row r="2" spans="1:3" ht="18.399999999999999" customHeight="1">
      <c r="A2" s="24" t="s">
        <v>65</v>
      </c>
      <c r="B2" s="25">
        <v>0</v>
      </c>
      <c r="C2" s="3" t="s">
        <v>66</v>
      </c>
    </row>
    <row r="3" spans="1:3" ht="18.399999999999999" customHeight="1">
      <c r="A3" s="24" t="s">
        <v>67</v>
      </c>
      <c r="B3" s="26">
        <v>0</v>
      </c>
      <c r="C3" s="3" t="s">
        <v>66</v>
      </c>
    </row>
    <row r="4" spans="1:3" ht="18.399999999999999" customHeight="1">
      <c r="A4" s="24" t="s">
        <v>68</v>
      </c>
      <c r="B4" s="26">
        <v>3.5</v>
      </c>
    </row>
    <row r="5" spans="1:3" ht="18.399999999999999" customHeight="1">
      <c r="A5" s="24" t="s">
        <v>69</v>
      </c>
      <c r="B5" s="25">
        <v>3.9</v>
      </c>
    </row>
    <row r="6" spans="1:3" ht="18.399999999999999" customHeight="1">
      <c r="A6" s="24" t="s">
        <v>70</v>
      </c>
      <c r="B6" s="25">
        <v>4.5</v>
      </c>
    </row>
    <row r="7" spans="1:3" ht="18.399999999999999" customHeight="1">
      <c r="A7" s="24" t="s">
        <v>71</v>
      </c>
      <c r="B7" s="25">
        <v>3.85</v>
      </c>
    </row>
    <row r="8" spans="1:3" ht="18.399999999999999" customHeight="1">
      <c r="A8" s="24" t="s">
        <v>72</v>
      </c>
      <c r="B8" s="25">
        <v>3</v>
      </c>
    </row>
    <row r="9" spans="1:3" ht="18.399999999999999" customHeight="1">
      <c r="A9" s="24" t="s">
        <v>73</v>
      </c>
      <c r="B9" s="25">
        <v>0</v>
      </c>
      <c r="C9" s="3" t="s">
        <v>66</v>
      </c>
    </row>
    <row r="10" spans="1:3" ht="18.399999999999999" customHeight="1">
      <c r="A10" s="24" t="s">
        <v>74</v>
      </c>
      <c r="B10" s="25">
        <v>3.65</v>
      </c>
    </row>
    <row r="11" spans="1:3" ht="18.399999999999999" customHeight="1">
      <c r="A11" s="24" t="s">
        <v>75</v>
      </c>
      <c r="B11" s="26">
        <v>3.85</v>
      </c>
    </row>
    <row r="12" spans="1:3" ht="18.399999999999999" customHeight="1">
      <c r="A12" s="24" t="s">
        <v>76</v>
      </c>
      <c r="B12" s="25">
        <v>3.5</v>
      </c>
    </row>
    <row r="13" spans="1:3" ht="18.399999999999999" customHeight="1">
      <c r="A13" s="24" t="s">
        <v>77</v>
      </c>
      <c r="B13" s="25">
        <v>4.5</v>
      </c>
    </row>
    <row r="14" spans="1:3" ht="18.399999999999999" customHeight="1">
      <c r="A14" s="24" t="s">
        <v>78</v>
      </c>
      <c r="B14" s="25">
        <v>3.7</v>
      </c>
    </row>
    <row r="15" spans="1:3" ht="18.399999999999999" customHeight="1">
      <c r="A15" s="24" t="s">
        <v>79</v>
      </c>
      <c r="B15" s="25">
        <v>4.25</v>
      </c>
    </row>
    <row r="16" spans="1:3" ht="18.399999999999999" customHeight="1">
      <c r="A16" s="24" t="s">
        <v>80</v>
      </c>
      <c r="B16" s="25">
        <v>4.5</v>
      </c>
    </row>
    <row r="17" spans="1:3" ht="18.399999999999999" customHeight="1">
      <c r="A17" s="24" t="s">
        <v>81</v>
      </c>
      <c r="B17" s="25">
        <v>0</v>
      </c>
      <c r="C17" s="3" t="s">
        <v>66</v>
      </c>
    </row>
    <row r="18" spans="1:3" ht="18.399999999999999" customHeight="1">
      <c r="A18" s="24" t="s">
        <v>82</v>
      </c>
      <c r="B18" s="25">
        <v>4.5</v>
      </c>
    </row>
    <row r="19" spans="1:3" ht="18.399999999999999" customHeight="1">
      <c r="A19" s="24" t="s">
        <v>83</v>
      </c>
      <c r="B19" s="26">
        <v>0</v>
      </c>
      <c r="C19" s="3" t="s">
        <v>66</v>
      </c>
    </row>
    <row r="21" spans="1:3">
      <c r="A21" s="3" t="s">
        <v>84</v>
      </c>
    </row>
    <row r="22" spans="1:3" ht="87" customHeight="1">
      <c r="A22" s="140" t="s">
        <v>85</v>
      </c>
      <c r="B22" s="140"/>
      <c r="C22" s="140"/>
    </row>
    <row r="23" spans="1:3" hidden="1">
      <c r="A23" s="141"/>
      <c r="B23" s="141"/>
      <c r="C23" s="141"/>
    </row>
    <row r="24" spans="1:3" hidden="1">
      <c r="A24" s="141"/>
      <c r="B24" s="141"/>
      <c r="C24" s="141"/>
    </row>
    <row r="25" spans="1:3" hidden="1">
      <c r="A25" s="141"/>
      <c r="B25" s="141"/>
      <c r="C25" s="141"/>
    </row>
  </sheetData>
  <mergeCells count="1">
    <mergeCell ref="A22:C25"/>
  </mergeCells>
  <pageMargins left="1.31805555555556" right="0.78749999999999998" top="0.88611111111111096" bottom="0.88611111111111096" header="0.51180555555555496" footer="0.51180555555555496"/>
  <pageSetup paperSize="9" orientation="portrait" useFirstPageNumber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10"/>
  <dimension ref="A1:B27"/>
  <sheetViews>
    <sheetView view="pageBreakPreview" zoomScaleNormal="85" workbookViewId="0"/>
  </sheetViews>
  <sheetFormatPr defaultRowHeight="15"/>
  <cols>
    <col min="1" max="1" width="19.42578125" style="3" customWidth="1"/>
    <col min="2" max="2" width="8.85546875" style="3" customWidth="1"/>
    <col min="3" max="1025" width="8.85546875" customWidth="1"/>
  </cols>
  <sheetData>
    <row r="1" spans="1:2" ht="18.399999999999999" customHeight="1">
      <c r="A1" s="23" t="s">
        <v>63</v>
      </c>
      <c r="B1" s="23" t="s">
        <v>86</v>
      </c>
    </row>
    <row r="2" spans="1:2" ht="18.399999999999999" customHeight="1">
      <c r="A2" s="24" t="s">
        <v>87</v>
      </c>
      <c r="B2" s="27">
        <v>0.05</v>
      </c>
    </row>
    <row r="3" spans="1:2" ht="18.399999999999999" customHeight="1">
      <c r="A3" s="24" t="s">
        <v>65</v>
      </c>
      <c r="B3" s="27">
        <v>0.03</v>
      </c>
    </row>
    <row r="4" spans="1:2" ht="18.399999999999999" customHeight="1">
      <c r="A4" s="24" t="s">
        <v>67</v>
      </c>
      <c r="B4" s="28">
        <v>0.04</v>
      </c>
    </row>
    <row r="5" spans="1:2" ht="18.399999999999999" customHeight="1">
      <c r="A5" s="24" t="s">
        <v>88</v>
      </c>
      <c r="B5" s="28">
        <v>0.03</v>
      </c>
    </row>
    <row r="6" spans="1:2" ht="18.399999999999999" customHeight="1">
      <c r="A6" s="24" t="s">
        <v>68</v>
      </c>
      <c r="B6" s="28">
        <v>0.03</v>
      </c>
    </row>
    <row r="7" spans="1:2" ht="18.399999999999999" customHeight="1">
      <c r="A7" s="24" t="s">
        <v>69</v>
      </c>
      <c r="B7" s="27">
        <v>0.05</v>
      </c>
    </row>
    <row r="8" spans="1:2" ht="18.399999999999999" customHeight="1">
      <c r="A8" s="24" t="s">
        <v>70</v>
      </c>
      <c r="B8" s="27">
        <v>2.5000000000000001E-2</v>
      </c>
    </row>
    <row r="9" spans="1:2" ht="18.399999999999999" customHeight="1">
      <c r="A9" s="24" t="s">
        <v>71</v>
      </c>
      <c r="B9" s="27">
        <v>0.04</v>
      </c>
    </row>
    <row r="10" spans="1:2" ht="18.399999999999999" customHeight="1">
      <c r="A10" s="24" t="s">
        <v>72</v>
      </c>
      <c r="B10" s="27">
        <v>0.03</v>
      </c>
    </row>
    <row r="11" spans="1:2" ht="18.399999999999999" customHeight="1">
      <c r="A11" s="24" t="s">
        <v>73</v>
      </c>
      <c r="B11" s="27">
        <v>0.04</v>
      </c>
    </row>
    <row r="12" spans="1:2" ht="18.399999999999999" customHeight="1">
      <c r="A12" s="24" t="s">
        <v>74</v>
      </c>
      <c r="B12" s="27">
        <v>0.04</v>
      </c>
    </row>
    <row r="13" spans="1:2" ht="18.399999999999999" customHeight="1">
      <c r="A13" s="24" t="s">
        <v>75</v>
      </c>
      <c r="B13" s="28">
        <v>0.03</v>
      </c>
    </row>
    <row r="14" spans="1:2" ht="18.399999999999999" customHeight="1">
      <c r="A14" s="24" t="s">
        <v>76</v>
      </c>
      <c r="B14" s="27">
        <v>0.05</v>
      </c>
    </row>
    <row r="15" spans="1:2" ht="18.399999999999999" customHeight="1">
      <c r="A15" s="24" t="s">
        <v>77</v>
      </c>
      <c r="B15" s="27">
        <v>0.05</v>
      </c>
    </row>
    <row r="16" spans="1:2" ht="18.399999999999999" customHeight="1">
      <c r="A16" s="24" t="s">
        <v>78</v>
      </c>
      <c r="B16" s="27">
        <v>0.05</v>
      </c>
    </row>
    <row r="17" spans="1:2" ht="18.399999999999999" customHeight="1">
      <c r="A17" s="24" t="s">
        <v>89</v>
      </c>
      <c r="B17" s="28">
        <v>0.04</v>
      </c>
    </row>
    <row r="18" spans="1:2" ht="18.399999999999999" customHeight="1">
      <c r="A18" s="24" t="s">
        <v>79</v>
      </c>
      <c r="B18" s="27">
        <v>0.03</v>
      </c>
    </row>
    <row r="19" spans="1:2" ht="18.399999999999999" customHeight="1">
      <c r="A19" s="24" t="s">
        <v>90</v>
      </c>
      <c r="B19" s="27">
        <v>0.03</v>
      </c>
    </row>
    <row r="20" spans="1:2" ht="18.399999999999999" customHeight="1">
      <c r="A20" s="24" t="s">
        <v>80</v>
      </c>
      <c r="B20" s="27">
        <v>0.03</v>
      </c>
    </row>
    <row r="21" spans="1:2" ht="18.399999999999999" customHeight="1">
      <c r="A21" s="24" t="s">
        <v>81</v>
      </c>
      <c r="B21" s="27">
        <v>0.04</v>
      </c>
    </row>
    <row r="22" spans="1:2" ht="18.399999999999999" customHeight="1">
      <c r="A22" s="24" t="s">
        <v>91</v>
      </c>
      <c r="B22" s="28">
        <v>0.02</v>
      </c>
    </row>
    <row r="23" spans="1:2" ht="18.399999999999999" customHeight="1">
      <c r="A23" s="24" t="s">
        <v>82</v>
      </c>
      <c r="B23" s="27">
        <v>0.02</v>
      </c>
    </row>
    <row r="24" spans="1:2" ht="18.399999999999999" customHeight="1">
      <c r="A24" s="24" t="s">
        <v>83</v>
      </c>
      <c r="B24" s="28">
        <v>0.03</v>
      </c>
    </row>
    <row r="25" spans="1:2" ht="18.399999999999999" customHeight="1">
      <c r="A25" s="24" t="s">
        <v>92</v>
      </c>
      <c r="B25" s="28">
        <v>0.02</v>
      </c>
    </row>
    <row r="26" spans="1:2" ht="18.399999999999999" customHeight="1">
      <c r="A26" s="24" t="s">
        <v>93</v>
      </c>
      <c r="B26" s="27">
        <v>0.05</v>
      </c>
    </row>
    <row r="27" spans="1:2" ht="18.399999999999999" customHeight="1">
      <c r="A27" s="24" t="s">
        <v>94</v>
      </c>
      <c r="B27" s="27">
        <v>0.05</v>
      </c>
    </row>
  </sheetData>
  <pageMargins left="1.31805555555556" right="0.78749999999999998" top="0.88611111111111096" bottom="0.88611111111111096" header="0.51180555555555496" footer="0.51180555555555496"/>
  <pageSetup paperSize="9" orientation="portrait" useFirstPageNumber="1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66CC"/>
  </sheetPr>
  <dimension ref="A1:AMK158"/>
  <sheetViews>
    <sheetView view="pageBreakPreview" zoomScale="85" zoomScaleNormal="100" zoomScalePageLayoutView="85" workbookViewId="0">
      <selection activeCell="D32" sqref="D32"/>
    </sheetView>
  </sheetViews>
  <sheetFormatPr defaultRowHeight="15"/>
  <cols>
    <col min="1" max="1" width="9.140625" style="1"/>
    <col min="2" max="2" width="43.85546875" style="1" customWidth="1"/>
    <col min="3" max="3" width="14.85546875" style="1" customWidth="1"/>
    <col min="4" max="4" width="21.42578125" style="1" customWidth="1"/>
    <col min="5" max="5" width="10.85546875" style="1" customWidth="1"/>
    <col min="6" max="1025" width="9.140625" style="1" customWidth="1"/>
  </cols>
  <sheetData>
    <row r="1" spans="1:4" ht="15.75" thickBot="1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 ht="15.75" thickBot="1">
      <c r="A6" s="34"/>
      <c r="B6" s="32"/>
      <c r="C6" s="32"/>
      <c r="D6" s="32"/>
    </row>
    <row r="7" spans="1:4" ht="15.75" thickBot="1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103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 thickBot="1">
      <c r="A12" s="38" t="s">
        <v>106</v>
      </c>
      <c r="B12" s="152" t="s">
        <v>107</v>
      </c>
      <c r="C12" s="152"/>
      <c r="D12" s="39">
        <v>12</v>
      </c>
    </row>
    <row r="13" spans="1:4" ht="15.75" thickBot="1">
      <c r="A13" s="149"/>
      <c r="B13" s="149"/>
      <c r="C13" s="149"/>
      <c r="D13" s="149"/>
    </row>
    <row r="14" spans="1:4" ht="15.75" thickBot="1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127" t="s">
        <v>110</v>
      </c>
      <c r="D16" s="42" t="s">
        <v>111</v>
      </c>
    </row>
    <row r="17" spans="1:4" ht="27.6" customHeight="1" thickBot="1">
      <c r="A17" s="148" t="s">
        <v>112</v>
      </c>
      <c r="B17" s="148"/>
      <c r="C17" s="43" t="s">
        <v>113</v>
      </c>
      <c r="D17" s="44">
        <v>1</v>
      </c>
    </row>
    <row r="18" spans="1:4" ht="15.75" thickBot="1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 ht="15.75" thickBot="1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3334.21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 thickBot="1">
      <c r="A27" s="38" t="s">
        <v>128</v>
      </c>
      <c r="B27" s="158" t="s">
        <v>129</v>
      </c>
      <c r="C27" s="158"/>
      <c r="D27" s="47">
        <v>43862</v>
      </c>
    </row>
    <row r="28" spans="1:4" ht="15.75" thickBot="1">
      <c r="A28" s="149"/>
      <c r="B28" s="149"/>
      <c r="C28" s="149"/>
      <c r="D28" s="149"/>
    </row>
    <row r="29" spans="1:4" ht="15.75" thickBot="1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125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3334.21</v>
      </c>
    </row>
    <row r="33" spans="1:4" ht="15" customHeight="1">
      <c r="A33" s="35" t="s">
        <v>135</v>
      </c>
      <c r="B33" s="156" t="s">
        <v>136</v>
      </c>
      <c r="C33" s="156"/>
      <c r="D33" s="50"/>
    </row>
    <row r="34" spans="1:4" ht="15" customHeight="1">
      <c r="A34" s="35" t="s">
        <v>137</v>
      </c>
      <c r="B34" s="156" t="s">
        <v>138</v>
      </c>
      <c r="C34" s="156"/>
      <c r="D34" s="50"/>
    </row>
    <row r="35" spans="1:4" ht="15.75" customHeight="1">
      <c r="A35" s="35" t="s">
        <v>139</v>
      </c>
      <c r="B35" s="156" t="s">
        <v>140</v>
      </c>
      <c r="C35" s="156"/>
      <c r="D35" s="50">
        <f>ROUND((D32/200),2)</f>
        <v>16.670000000000002</v>
      </c>
    </row>
    <row r="36" spans="1:4" ht="15.75" customHeight="1">
      <c r="A36" s="35" t="s">
        <v>141</v>
      </c>
      <c r="B36" s="156" t="s">
        <v>142</v>
      </c>
      <c r="C36" s="156"/>
      <c r="D36" s="50">
        <f>ROUND(D35*0.2,2)</f>
        <v>3.33</v>
      </c>
    </row>
    <row r="37" spans="1:4" ht="15" customHeight="1">
      <c r="A37" s="35" t="s">
        <v>143</v>
      </c>
      <c r="B37" s="156" t="s">
        <v>144</v>
      </c>
      <c r="C37" s="156"/>
      <c r="D37" s="50"/>
    </row>
    <row r="38" spans="1:4" ht="15" customHeight="1">
      <c r="A38" s="35" t="s">
        <v>145</v>
      </c>
      <c r="B38" s="156" t="s">
        <v>146</v>
      </c>
      <c r="C38" s="156"/>
      <c r="D38" s="50"/>
    </row>
    <row r="39" spans="1:4" ht="15.75" customHeight="1" thickBot="1">
      <c r="A39" s="161" t="s">
        <v>147</v>
      </c>
      <c r="B39" s="161"/>
      <c r="C39" s="161"/>
      <c r="D39" s="51">
        <f>SUM(D32:D38)</f>
        <v>3354.21</v>
      </c>
    </row>
    <row r="40" spans="1:4" ht="15.75" thickBot="1">
      <c r="A40" s="149"/>
      <c r="B40" s="149"/>
      <c r="C40" s="149"/>
      <c r="D40" s="149"/>
    </row>
    <row r="41" spans="1:4" ht="15.75" thickBot="1">
      <c r="A41" s="142" t="s">
        <v>148</v>
      </c>
      <c r="B41" s="142"/>
      <c r="C41" s="142"/>
      <c r="D41" s="142"/>
    </row>
    <row r="42" spans="1:4">
      <c r="A42" s="145"/>
      <c r="B42" s="145"/>
      <c r="C42" s="145"/>
      <c r="D42" s="145"/>
    </row>
    <row r="43" spans="1:4">
      <c r="A43" s="159" t="s">
        <v>149</v>
      </c>
      <c r="B43" s="159"/>
      <c r="C43" s="159"/>
      <c r="D43" s="159"/>
    </row>
    <row r="44" spans="1:4" ht="15" customHeight="1">
      <c r="A44" s="52" t="s">
        <v>150</v>
      </c>
      <c r="B44" s="160" t="s">
        <v>151</v>
      </c>
      <c r="C44" s="160"/>
      <c r="D44" s="53" t="s">
        <v>132</v>
      </c>
    </row>
    <row r="45" spans="1:4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4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4" ht="15" customHeight="1">
      <c r="A47" s="147" t="s">
        <v>147</v>
      </c>
      <c r="B47" s="147"/>
      <c r="C47" s="147"/>
      <c r="D47" s="56">
        <f>SUM(D45:D46)</f>
        <v>0</v>
      </c>
    </row>
    <row r="48" spans="1:4">
      <c r="A48" s="163"/>
      <c r="B48" s="163"/>
      <c r="C48" s="163"/>
      <c r="D48" s="163"/>
    </row>
    <row r="49" spans="1:4" ht="27" customHeight="1">
      <c r="A49" s="164" t="s">
        <v>154</v>
      </c>
      <c r="B49" s="164"/>
      <c r="C49" s="164"/>
      <c r="D49" s="164"/>
    </row>
    <row r="50" spans="1:4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4">
      <c r="A51" s="58" t="s">
        <v>133</v>
      </c>
      <c r="B51" s="126" t="s">
        <v>158</v>
      </c>
      <c r="C51" s="59">
        <v>0</v>
      </c>
      <c r="D51" s="50">
        <f>SUM(D39,D47)*C51</f>
        <v>0</v>
      </c>
    </row>
    <row r="52" spans="1:4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4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4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4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4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4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4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4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4">
      <c r="A60" s="163"/>
      <c r="B60" s="163"/>
      <c r="C60" s="163"/>
      <c r="D60" s="163"/>
    </row>
    <row r="61" spans="1:4">
      <c r="A61" s="159" t="s">
        <v>167</v>
      </c>
      <c r="B61" s="159"/>
      <c r="C61" s="159"/>
      <c r="D61" s="159"/>
    </row>
    <row r="62" spans="1:4" ht="15" customHeight="1">
      <c r="A62" s="52" t="s">
        <v>168</v>
      </c>
      <c r="B62" s="165" t="s">
        <v>169</v>
      </c>
      <c r="C62" s="165"/>
      <c r="D62" s="42" t="s">
        <v>132</v>
      </c>
    </row>
    <row r="63" spans="1:4" ht="15" customHeight="1">
      <c r="A63" s="63" t="s">
        <v>133</v>
      </c>
      <c r="B63" s="162" t="s">
        <v>18</v>
      </c>
      <c r="C63" s="162"/>
      <c r="D63" s="50">
        <v>0</v>
      </c>
    </row>
    <row r="64" spans="1:4" ht="16.350000000000001" customHeight="1">
      <c r="A64" s="63" t="s">
        <v>135</v>
      </c>
      <c r="B64" s="162" t="s">
        <v>170</v>
      </c>
      <c r="C64" s="162"/>
      <c r="D64" s="50">
        <v>0</v>
      </c>
    </row>
    <row r="65" spans="1:4" ht="15" customHeight="1">
      <c r="A65" s="63" t="s">
        <v>137</v>
      </c>
      <c r="B65" s="162" t="s">
        <v>13</v>
      </c>
      <c r="C65" s="162"/>
      <c r="D65" s="50">
        <v>0</v>
      </c>
    </row>
    <row r="66" spans="1:4" ht="15" customHeight="1">
      <c r="A66" s="63" t="s">
        <v>139</v>
      </c>
      <c r="B66" s="162" t="s">
        <v>14</v>
      </c>
      <c r="C66" s="162"/>
      <c r="D66" s="50">
        <v>0</v>
      </c>
    </row>
    <row r="67" spans="1:4" ht="15.75" customHeight="1">
      <c r="A67" s="63" t="s">
        <v>171</v>
      </c>
      <c r="B67" s="162" t="s">
        <v>15</v>
      </c>
      <c r="C67" s="162"/>
      <c r="D67" s="50">
        <v>0</v>
      </c>
    </row>
    <row r="68" spans="1:4" ht="15" customHeight="1">
      <c r="A68" s="63" t="s">
        <v>139</v>
      </c>
      <c r="B68" s="162" t="s">
        <v>16</v>
      </c>
      <c r="C68" s="162"/>
      <c r="D68" s="50">
        <v>0</v>
      </c>
    </row>
    <row r="69" spans="1:4" ht="15" customHeight="1">
      <c r="A69" s="63" t="s">
        <v>172</v>
      </c>
      <c r="B69" s="162" t="s">
        <v>17</v>
      </c>
      <c r="C69" s="162"/>
      <c r="D69" s="50">
        <v>0</v>
      </c>
    </row>
    <row r="70" spans="1:4" ht="15" customHeight="1">
      <c r="A70" s="147" t="s">
        <v>147</v>
      </c>
      <c r="B70" s="147"/>
      <c r="C70" s="147"/>
      <c r="D70" s="56">
        <f>SUM(D63:D69)</f>
        <v>0</v>
      </c>
    </row>
    <row r="71" spans="1:4">
      <c r="A71" s="163"/>
      <c r="B71" s="163"/>
      <c r="C71" s="163"/>
      <c r="D71" s="163"/>
    </row>
    <row r="72" spans="1:4" ht="15" customHeight="1">
      <c r="A72" s="164" t="s">
        <v>173</v>
      </c>
      <c r="B72" s="164"/>
      <c r="C72" s="164"/>
      <c r="D72" s="164"/>
    </row>
    <row r="73" spans="1:4" ht="15" customHeight="1">
      <c r="A73" s="52">
        <v>2</v>
      </c>
      <c r="B73" s="165" t="s">
        <v>174</v>
      </c>
      <c r="C73" s="165"/>
      <c r="D73" s="64" t="s">
        <v>132</v>
      </c>
    </row>
    <row r="74" spans="1:4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4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4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4" ht="15.75" customHeight="1" thickBot="1">
      <c r="A77" s="161" t="s">
        <v>147</v>
      </c>
      <c r="B77" s="161"/>
      <c r="C77" s="161"/>
      <c r="D77" s="51">
        <f>SUM(D74:D76)</f>
        <v>0</v>
      </c>
    </row>
    <row r="78" spans="1:4" ht="15.75" thickBot="1">
      <c r="A78" s="149"/>
      <c r="B78" s="149"/>
      <c r="C78" s="149"/>
      <c r="D78" s="149"/>
    </row>
    <row r="79" spans="1:4" ht="15.75" thickBot="1">
      <c r="A79" s="142" t="s">
        <v>178</v>
      </c>
      <c r="B79" s="142"/>
      <c r="C79" s="142"/>
      <c r="D79" s="142"/>
    </row>
    <row r="80" spans="1:4">
      <c r="A80" s="166"/>
      <c r="B80" s="166"/>
      <c r="C80" s="166"/>
      <c r="D80" s="166"/>
    </row>
    <row r="81" spans="1:6" ht="15" customHeight="1">
      <c r="A81" s="125">
        <v>3</v>
      </c>
      <c r="B81" s="165" t="s">
        <v>179</v>
      </c>
      <c r="C81" s="165"/>
      <c r="D81" s="42" t="s">
        <v>132</v>
      </c>
    </row>
    <row r="82" spans="1:6">
      <c r="A82" s="35" t="s">
        <v>133</v>
      </c>
      <c r="B82" s="126" t="s">
        <v>180</v>
      </c>
      <c r="C82" s="66">
        <v>0</v>
      </c>
      <c r="D82" s="50">
        <f>ROUND($D$39*C82,2)*0.1</f>
        <v>0</v>
      </c>
    </row>
    <row r="83" spans="1:6" ht="25.5">
      <c r="A83" s="35" t="s">
        <v>135</v>
      </c>
      <c r="B83" s="126" t="s">
        <v>181</v>
      </c>
      <c r="C83" s="66"/>
      <c r="D83" s="50">
        <f>D82*8%</f>
        <v>0</v>
      </c>
    </row>
    <row r="84" spans="1:6">
      <c r="A84" s="35" t="s">
        <v>137</v>
      </c>
      <c r="B84" s="126" t="s">
        <v>182</v>
      </c>
      <c r="C84" s="66">
        <v>0</v>
      </c>
      <c r="D84" s="50">
        <f>ROUND($D$39*C84,2)*0.1</f>
        <v>0</v>
      </c>
    </row>
    <row r="85" spans="1:6" ht="25.5">
      <c r="A85" s="35" t="s">
        <v>139</v>
      </c>
      <c r="B85" s="126" t="s">
        <v>183</v>
      </c>
      <c r="C85" s="66"/>
      <c r="D85" s="50">
        <f>C59*D84</f>
        <v>0</v>
      </c>
    </row>
    <row r="86" spans="1:6" ht="25.5">
      <c r="A86" s="35" t="s">
        <v>141</v>
      </c>
      <c r="B86" s="126" t="s">
        <v>184</v>
      </c>
      <c r="C86" s="66">
        <v>0</v>
      </c>
      <c r="D86" s="50">
        <f>C86*$D$39</f>
        <v>0</v>
      </c>
    </row>
    <row r="87" spans="1:6" ht="15.75" customHeight="1" thickBot="1">
      <c r="A87" s="161" t="s">
        <v>147</v>
      </c>
      <c r="B87" s="161"/>
      <c r="C87" s="161"/>
      <c r="D87" s="51">
        <f>SUM(D82:D86)</f>
        <v>0</v>
      </c>
      <c r="E87" s="2"/>
      <c r="F87" s="2"/>
    </row>
    <row r="88" spans="1:6" ht="15.75" thickBot="1">
      <c r="A88" s="169"/>
      <c r="B88" s="169"/>
      <c r="C88" s="169"/>
      <c r="D88" s="169"/>
    </row>
    <row r="89" spans="1:6" ht="15.75" thickBot="1">
      <c r="A89" s="142" t="s">
        <v>185</v>
      </c>
      <c r="B89" s="142"/>
      <c r="C89" s="142"/>
      <c r="D89" s="142"/>
    </row>
    <row r="90" spans="1:6">
      <c r="A90" s="153"/>
      <c r="B90" s="153"/>
      <c r="C90" s="153"/>
      <c r="D90" s="153"/>
    </row>
    <row r="91" spans="1:6">
      <c r="A91" s="159" t="s">
        <v>186</v>
      </c>
      <c r="B91" s="159"/>
      <c r="C91" s="159"/>
      <c r="D91" s="159"/>
    </row>
    <row r="92" spans="1:6" ht="15" customHeight="1">
      <c r="A92" s="52">
        <v>4</v>
      </c>
      <c r="B92" s="165" t="s">
        <v>179</v>
      </c>
      <c r="C92" s="165"/>
      <c r="D92" s="64" t="s">
        <v>132</v>
      </c>
    </row>
    <row r="93" spans="1:6">
      <c r="A93" s="35" t="s">
        <v>133</v>
      </c>
      <c r="B93" s="126" t="s">
        <v>187</v>
      </c>
      <c r="C93" s="66">
        <v>0</v>
      </c>
      <c r="D93" s="50">
        <f t="shared" ref="D93:D98" si="0">C93*$D$39</f>
        <v>0</v>
      </c>
    </row>
    <row r="94" spans="1:6">
      <c r="A94" s="35" t="s">
        <v>135</v>
      </c>
      <c r="B94" s="126" t="s">
        <v>188</v>
      </c>
      <c r="C94" s="66">
        <v>0</v>
      </c>
      <c r="D94" s="50">
        <f t="shared" si="0"/>
        <v>0</v>
      </c>
    </row>
    <row r="95" spans="1:6">
      <c r="A95" s="35" t="s">
        <v>137</v>
      </c>
      <c r="B95" s="126" t="s">
        <v>189</v>
      </c>
      <c r="C95" s="66">
        <v>0</v>
      </c>
      <c r="D95" s="50">
        <f t="shared" si="0"/>
        <v>0</v>
      </c>
    </row>
    <row r="96" spans="1:6">
      <c r="A96" s="35" t="s">
        <v>139</v>
      </c>
      <c r="B96" s="126" t="s">
        <v>190</v>
      </c>
      <c r="C96" s="66">
        <v>0</v>
      </c>
      <c r="D96" s="50">
        <f t="shared" si="0"/>
        <v>0</v>
      </c>
    </row>
    <row r="97" spans="1:4">
      <c r="A97" s="35" t="s">
        <v>141</v>
      </c>
      <c r="B97" s="126" t="s">
        <v>191</v>
      </c>
      <c r="C97" s="66">
        <v>0</v>
      </c>
      <c r="D97" s="50">
        <f t="shared" si="0"/>
        <v>0</v>
      </c>
    </row>
    <row r="98" spans="1:4">
      <c r="A98" s="67" t="s">
        <v>143</v>
      </c>
      <c r="B98" s="126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 thickBot="1">
      <c r="A110" s="171" t="s">
        <v>147</v>
      </c>
      <c r="B110" s="171"/>
      <c r="C110" s="171"/>
      <c r="D110" s="87">
        <f>SUM(D108:D109)</f>
        <v>0</v>
      </c>
    </row>
    <row r="111" spans="1:4" ht="15.75" thickBot="1">
      <c r="A111" s="149"/>
      <c r="B111" s="149"/>
      <c r="C111" s="149"/>
      <c r="D111" s="149"/>
    </row>
    <row r="112" spans="1:4" ht="15.75" thickBot="1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125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 thickBot="1">
      <c r="A118" s="161" t="s">
        <v>147</v>
      </c>
      <c r="B118" s="161"/>
      <c r="C118" s="161"/>
      <c r="D118" s="51">
        <f>SUM(D115:D117)</f>
        <v>27.564373333333332</v>
      </c>
    </row>
    <row r="119" spans="1:4" ht="15.75" thickBot="1">
      <c r="A119" s="169"/>
      <c r="B119" s="169"/>
      <c r="C119" s="169"/>
      <c r="D119" s="169"/>
    </row>
    <row r="120" spans="1:4" ht="15.75" thickBot="1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3381.7743733333332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93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7"/>
      <c r="D130" s="50">
        <f>$D$125*C130</f>
        <v>0</v>
      </c>
    </row>
    <row r="131" spans="1:5" ht="15.75" customHeight="1" thickBot="1">
      <c r="A131" s="173" t="s">
        <v>147</v>
      </c>
      <c r="B131" s="173"/>
      <c r="C131" s="173"/>
      <c r="D131" s="51">
        <f>D123+D124+D126+D127+D128+D129+D130</f>
        <v>0</v>
      </c>
    </row>
    <row r="132" spans="1:5" ht="15.75" thickBot="1">
      <c r="A132" s="149"/>
      <c r="B132" s="149"/>
      <c r="C132" s="149"/>
      <c r="D132" s="149"/>
    </row>
    <row r="133" spans="1:5" ht="15.75" thickBot="1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3354.21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3381.7743733333332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 thickBot="1">
      <c r="A143" s="161" t="s">
        <v>226</v>
      </c>
      <c r="B143" s="161"/>
      <c r="C143" s="161"/>
      <c r="D143" s="51">
        <f>D141+D142</f>
        <v>3381.7743733333332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  <row r="152" spans="1:5">
      <c r="A152" s="101"/>
      <c r="B152" s="103"/>
      <c r="C152" s="103"/>
      <c r="D152" s="103"/>
    </row>
    <row r="153" spans="1:5">
      <c r="A153" s="101"/>
      <c r="B153" s="103"/>
      <c r="C153" s="103"/>
      <c r="D153" s="103"/>
    </row>
    <row r="154" spans="1:5">
      <c r="A154" s="32"/>
      <c r="B154" s="34"/>
      <c r="C154" s="34"/>
      <c r="D154" s="34"/>
    </row>
    <row r="155" spans="1:5">
      <c r="A155" s="101"/>
      <c r="B155" s="105"/>
      <c r="C155" s="105"/>
      <c r="D155" s="105"/>
    </row>
    <row r="156" spans="1:5">
      <c r="A156" s="101"/>
      <c r="B156" s="103"/>
      <c r="C156" s="103"/>
      <c r="D156" s="103"/>
    </row>
    <row r="157" spans="1:5">
      <c r="A157" s="101"/>
      <c r="B157" s="106"/>
      <c r="C157" s="106"/>
      <c r="D157" s="106"/>
    </row>
    <row r="158" spans="1:5">
      <c r="A158" s="101"/>
    </row>
  </sheetData>
  <mergeCells count="104">
    <mergeCell ref="B142:C142"/>
    <mergeCell ref="A143:C143"/>
    <mergeCell ref="B136:C136"/>
    <mergeCell ref="B137:C137"/>
    <mergeCell ref="B138:C138"/>
    <mergeCell ref="B139:C139"/>
    <mergeCell ref="B140:C140"/>
    <mergeCell ref="A141:C141"/>
    <mergeCell ref="A121:D121"/>
    <mergeCell ref="A131:C131"/>
    <mergeCell ref="A132:D132"/>
    <mergeCell ref="A133:D133"/>
    <mergeCell ref="A134:D134"/>
    <mergeCell ref="A135:C135"/>
    <mergeCell ref="B115:C115"/>
    <mergeCell ref="B116:C116"/>
    <mergeCell ref="B117:C117"/>
    <mergeCell ref="A118:C118"/>
    <mergeCell ref="A119:D119"/>
    <mergeCell ref="A120:D120"/>
    <mergeCell ref="B107:C107"/>
    <mergeCell ref="A110:C110"/>
    <mergeCell ref="A111:D111"/>
    <mergeCell ref="A112:D112"/>
    <mergeCell ref="A113:D113"/>
    <mergeCell ref="B114:C114"/>
    <mergeCell ref="B92:C92"/>
    <mergeCell ref="A99:C99"/>
    <mergeCell ref="A100:D100"/>
    <mergeCell ref="A101:D101"/>
    <mergeCell ref="A104:C104"/>
    <mergeCell ref="A106:D106"/>
    <mergeCell ref="B81:C81"/>
    <mergeCell ref="A87:C87"/>
    <mergeCell ref="A88:D88"/>
    <mergeCell ref="A89:D89"/>
    <mergeCell ref="A90:D90"/>
    <mergeCell ref="A91:D91"/>
    <mergeCell ref="B75:C75"/>
    <mergeCell ref="B76:C76"/>
    <mergeCell ref="A77:C77"/>
    <mergeCell ref="A78:D78"/>
    <mergeCell ref="A79:D79"/>
    <mergeCell ref="A80:D80"/>
    <mergeCell ref="B69:C69"/>
    <mergeCell ref="A70:C70"/>
    <mergeCell ref="A71:D71"/>
    <mergeCell ref="A72:D72"/>
    <mergeCell ref="B73:C73"/>
    <mergeCell ref="B74:C74"/>
    <mergeCell ref="B63:C63"/>
    <mergeCell ref="B64:C64"/>
    <mergeCell ref="B65:C65"/>
    <mergeCell ref="B66:C66"/>
    <mergeCell ref="B67:C67"/>
    <mergeCell ref="B68:C68"/>
    <mergeCell ref="A48:D48"/>
    <mergeCell ref="A49:D49"/>
    <mergeCell ref="A59:B59"/>
    <mergeCell ref="A60:D60"/>
    <mergeCell ref="A61:D61"/>
    <mergeCell ref="B62:C62"/>
    <mergeCell ref="A40:D40"/>
    <mergeCell ref="A41:D41"/>
    <mergeCell ref="A42:D42"/>
    <mergeCell ref="A43:D43"/>
    <mergeCell ref="B44:C44"/>
    <mergeCell ref="A47:C47"/>
    <mergeCell ref="B34:C34"/>
    <mergeCell ref="B35:C35"/>
    <mergeCell ref="B36:C36"/>
    <mergeCell ref="B37:C37"/>
    <mergeCell ref="B38:C38"/>
    <mergeCell ref="A39:C39"/>
    <mergeCell ref="A28:D28"/>
    <mergeCell ref="A29:D29"/>
    <mergeCell ref="A30:D30"/>
    <mergeCell ref="B31:C31"/>
    <mergeCell ref="B32:C32"/>
    <mergeCell ref="B33:C33"/>
    <mergeCell ref="A22:D22"/>
    <mergeCell ref="B23:C23"/>
    <mergeCell ref="B24:C24"/>
    <mergeCell ref="B25:C25"/>
    <mergeCell ref="B26:C26"/>
    <mergeCell ref="B27:C27"/>
    <mergeCell ref="A19:D19"/>
    <mergeCell ref="A20:D20"/>
    <mergeCell ref="A21:D21"/>
    <mergeCell ref="B10:C10"/>
    <mergeCell ref="B11:C11"/>
    <mergeCell ref="B12:C12"/>
    <mergeCell ref="A13:D13"/>
    <mergeCell ref="A14:D14"/>
    <mergeCell ref="A15:D15"/>
    <mergeCell ref="A1:D1"/>
    <mergeCell ref="A2:D2"/>
    <mergeCell ref="A5:B5"/>
    <mergeCell ref="A7:D7"/>
    <mergeCell ref="A8:D8"/>
    <mergeCell ref="B9:C9"/>
    <mergeCell ref="A16:B16"/>
    <mergeCell ref="A17:B17"/>
    <mergeCell ref="A18:D1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7" firstPageNumber="0" fitToHeight="2" orientation="portrait" horizontalDpi="300" verticalDpi="300" r:id="rId2"/>
  <rowBreaks count="1" manualBreakCount="1">
    <brk id="78" max="4" man="1"/>
  </rowBreaks>
  <ignoredErrors>
    <ignoredError sqref="D8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5">
    <tabColor rgb="FF0066CC"/>
  </sheetPr>
  <dimension ref="A1:AMK158"/>
  <sheetViews>
    <sheetView view="pageBreakPreview" zoomScale="85" zoomScaleNormal="100" zoomScalePageLayoutView="85" workbookViewId="0">
      <selection activeCell="D63" sqref="D63"/>
    </sheetView>
  </sheetViews>
  <sheetFormatPr defaultRowHeight="15"/>
  <cols>
    <col min="1" max="1" width="11.42578125" style="1"/>
    <col min="2" max="2" width="43.85546875" style="1" customWidth="1"/>
    <col min="3" max="3" width="14.85546875" style="1" customWidth="1"/>
    <col min="4" max="4" width="21.42578125" style="1" customWidth="1"/>
    <col min="5" max="5" width="10.85546875" style="1" customWidth="1"/>
    <col min="6" max="1025" width="9.140625" style="1" customWidth="1"/>
  </cols>
  <sheetData>
    <row r="1" spans="1:4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>
      <c r="A6" s="34"/>
      <c r="B6" s="32"/>
      <c r="C6" s="32"/>
      <c r="D6" s="32"/>
    </row>
    <row r="7" spans="1:4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103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>
      <c r="A12" s="38" t="s">
        <v>106</v>
      </c>
      <c r="B12" s="152" t="s">
        <v>107</v>
      </c>
      <c r="C12" s="152"/>
      <c r="D12" s="39">
        <v>12</v>
      </c>
    </row>
    <row r="13" spans="1:4">
      <c r="A13" s="149"/>
      <c r="B13" s="149"/>
      <c r="C13" s="149"/>
      <c r="D13" s="149"/>
    </row>
    <row r="14" spans="1:4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41" t="s">
        <v>110</v>
      </c>
      <c r="D16" s="42" t="s">
        <v>111</v>
      </c>
    </row>
    <row r="17" spans="1:4" ht="27.6" customHeight="1">
      <c r="A17" s="148" t="s">
        <v>112</v>
      </c>
      <c r="B17" s="148"/>
      <c r="C17" s="43" t="s">
        <v>113</v>
      </c>
      <c r="D17" s="44">
        <v>1</v>
      </c>
    </row>
    <row r="18" spans="1:4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3334.21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>
      <c r="A27" s="38" t="s">
        <v>128</v>
      </c>
      <c r="B27" s="158" t="s">
        <v>129</v>
      </c>
      <c r="C27" s="158"/>
      <c r="D27" s="47">
        <v>43862</v>
      </c>
    </row>
    <row r="28" spans="1:4">
      <c r="A28" s="149"/>
      <c r="B28" s="149"/>
      <c r="C28" s="149"/>
      <c r="D28" s="149"/>
    </row>
    <row r="29" spans="1:4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40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3334.21</v>
      </c>
    </row>
    <row r="33" spans="1:4" ht="15" customHeight="1">
      <c r="A33" s="35" t="s">
        <v>135</v>
      </c>
      <c r="B33" s="156" t="s">
        <v>136</v>
      </c>
      <c r="C33" s="156"/>
      <c r="D33" s="50"/>
    </row>
    <row r="34" spans="1:4" ht="15" customHeight="1">
      <c r="A34" s="35" t="s">
        <v>137</v>
      </c>
      <c r="B34" s="156" t="s">
        <v>138</v>
      </c>
      <c r="C34" s="156"/>
      <c r="D34" s="50"/>
    </row>
    <row r="35" spans="1:4" ht="15.75" customHeight="1">
      <c r="A35" s="35" t="s">
        <v>139</v>
      </c>
      <c r="B35" s="156" t="s">
        <v>140</v>
      </c>
      <c r="C35" s="156"/>
      <c r="D35" s="50"/>
    </row>
    <row r="36" spans="1:4" ht="15.75" customHeight="1">
      <c r="A36" s="35" t="s">
        <v>141</v>
      </c>
      <c r="B36" s="156" t="s">
        <v>142</v>
      </c>
      <c r="C36" s="156"/>
      <c r="D36" s="50"/>
    </row>
    <row r="37" spans="1:4" ht="15" customHeight="1">
      <c r="A37" s="35" t="s">
        <v>143</v>
      </c>
      <c r="B37" s="156" t="s">
        <v>144</v>
      </c>
      <c r="C37" s="156"/>
      <c r="D37" s="50"/>
    </row>
    <row r="38" spans="1:4" ht="15" customHeight="1">
      <c r="A38" s="35" t="s">
        <v>145</v>
      </c>
      <c r="B38" s="156" t="s">
        <v>146</v>
      </c>
      <c r="C38" s="156"/>
      <c r="D38" s="50"/>
    </row>
    <row r="39" spans="1:4" ht="15.75" customHeight="1">
      <c r="A39" s="161" t="s">
        <v>147</v>
      </c>
      <c r="B39" s="161"/>
      <c r="C39" s="161"/>
      <c r="D39" s="51">
        <f>SUM(D32:D38)</f>
        <v>3334.21</v>
      </c>
    </row>
    <row r="40" spans="1:4">
      <c r="A40" s="149"/>
      <c r="B40" s="149"/>
      <c r="C40" s="149"/>
      <c r="D40" s="149"/>
    </row>
    <row r="41" spans="1:4">
      <c r="A41" s="142" t="s">
        <v>148</v>
      </c>
      <c r="B41" s="142"/>
      <c r="C41" s="142"/>
      <c r="D41" s="142"/>
    </row>
    <row r="42" spans="1:4">
      <c r="A42" s="145"/>
      <c r="B42" s="145"/>
      <c r="C42" s="145"/>
      <c r="D42" s="145"/>
    </row>
    <row r="43" spans="1:4">
      <c r="A43" s="159" t="s">
        <v>149</v>
      </c>
      <c r="B43" s="159"/>
      <c r="C43" s="159"/>
      <c r="D43" s="159"/>
    </row>
    <row r="44" spans="1:4" ht="15" customHeight="1">
      <c r="A44" s="52" t="s">
        <v>150</v>
      </c>
      <c r="B44" s="160" t="s">
        <v>151</v>
      </c>
      <c r="C44" s="160"/>
      <c r="D44" s="53" t="s">
        <v>132</v>
      </c>
    </row>
    <row r="45" spans="1:4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4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4" ht="15" customHeight="1">
      <c r="A47" s="147" t="s">
        <v>147</v>
      </c>
      <c r="B47" s="147"/>
      <c r="C47" s="147"/>
      <c r="D47" s="56">
        <f>SUM(D45:D46)</f>
        <v>0</v>
      </c>
    </row>
    <row r="48" spans="1:4">
      <c r="A48" s="163"/>
      <c r="B48" s="163"/>
      <c r="C48" s="163"/>
      <c r="D48" s="163"/>
    </row>
    <row r="49" spans="1:4" ht="27" customHeight="1">
      <c r="A49" s="164" t="s">
        <v>154</v>
      </c>
      <c r="B49" s="164"/>
      <c r="C49" s="164"/>
      <c r="D49" s="164"/>
    </row>
    <row r="50" spans="1:4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4">
      <c r="A51" s="58" t="s">
        <v>133</v>
      </c>
      <c r="B51" s="45" t="s">
        <v>158</v>
      </c>
      <c r="C51" s="59">
        <v>0</v>
      </c>
      <c r="D51" s="50">
        <f>SUM(D39,D47)*C51</f>
        <v>0</v>
      </c>
    </row>
    <row r="52" spans="1:4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4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4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4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4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4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4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4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4">
      <c r="A60" s="163"/>
      <c r="B60" s="163"/>
      <c r="C60" s="163"/>
      <c r="D60" s="163"/>
    </row>
    <row r="61" spans="1:4">
      <c r="A61" s="159" t="s">
        <v>167</v>
      </c>
      <c r="B61" s="159"/>
      <c r="C61" s="159"/>
      <c r="D61" s="159"/>
    </row>
    <row r="62" spans="1:4" ht="15" customHeight="1">
      <c r="A62" s="52" t="s">
        <v>168</v>
      </c>
      <c r="B62" s="165" t="s">
        <v>169</v>
      </c>
      <c r="C62" s="165"/>
      <c r="D62" s="42" t="s">
        <v>132</v>
      </c>
    </row>
    <row r="63" spans="1:4" ht="15" customHeight="1">
      <c r="A63" s="63" t="s">
        <v>133</v>
      </c>
      <c r="B63" s="162" t="s">
        <v>18</v>
      </c>
      <c r="C63" s="162"/>
      <c r="D63" s="50">
        <v>0</v>
      </c>
    </row>
    <row r="64" spans="1:4" ht="16.350000000000001" customHeight="1">
      <c r="A64" s="63" t="s">
        <v>135</v>
      </c>
      <c r="B64" s="162" t="s">
        <v>170</v>
      </c>
      <c r="C64" s="162"/>
      <c r="D64" s="50">
        <v>0</v>
      </c>
    </row>
    <row r="65" spans="1:4" ht="15" customHeight="1">
      <c r="A65" s="63" t="s">
        <v>137</v>
      </c>
      <c r="B65" s="162" t="s">
        <v>13</v>
      </c>
      <c r="C65" s="162"/>
      <c r="D65" s="50">
        <v>0</v>
      </c>
    </row>
    <row r="66" spans="1:4" ht="15" customHeight="1">
      <c r="A66" s="63" t="s">
        <v>139</v>
      </c>
      <c r="B66" s="162" t="s">
        <v>14</v>
      </c>
      <c r="C66" s="162"/>
      <c r="D66" s="50">
        <v>0</v>
      </c>
    </row>
    <row r="67" spans="1:4" ht="15.75" customHeight="1">
      <c r="A67" s="63" t="s">
        <v>171</v>
      </c>
      <c r="B67" s="162" t="s">
        <v>15</v>
      </c>
      <c r="C67" s="162"/>
      <c r="D67" s="50">
        <v>0</v>
      </c>
    </row>
    <row r="68" spans="1:4" ht="15" customHeight="1">
      <c r="A68" s="63" t="s">
        <v>139</v>
      </c>
      <c r="B68" s="162" t="s">
        <v>16</v>
      </c>
      <c r="C68" s="162"/>
      <c r="D68" s="50">
        <v>0</v>
      </c>
    </row>
    <row r="69" spans="1:4" ht="15" customHeight="1">
      <c r="A69" s="63" t="s">
        <v>172</v>
      </c>
      <c r="B69" s="162" t="s">
        <v>17</v>
      </c>
      <c r="C69" s="162"/>
      <c r="D69" s="50">
        <v>0</v>
      </c>
    </row>
    <row r="70" spans="1:4" ht="15" customHeight="1">
      <c r="A70" s="147" t="s">
        <v>147</v>
      </c>
      <c r="B70" s="147"/>
      <c r="C70" s="147"/>
      <c r="D70" s="56">
        <f>SUM(D63:D69)</f>
        <v>0</v>
      </c>
    </row>
    <row r="71" spans="1:4">
      <c r="A71" s="163"/>
      <c r="B71" s="163"/>
      <c r="C71" s="163"/>
      <c r="D71" s="163"/>
    </row>
    <row r="72" spans="1:4" ht="15" customHeight="1">
      <c r="A72" s="164" t="s">
        <v>173</v>
      </c>
      <c r="B72" s="164"/>
      <c r="C72" s="164"/>
      <c r="D72" s="164"/>
    </row>
    <row r="73" spans="1:4" ht="15" customHeight="1">
      <c r="A73" s="52">
        <v>2</v>
      </c>
      <c r="B73" s="165" t="s">
        <v>174</v>
      </c>
      <c r="C73" s="165"/>
      <c r="D73" s="64" t="s">
        <v>132</v>
      </c>
    </row>
    <row r="74" spans="1:4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4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4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4" ht="15.75" customHeight="1">
      <c r="A77" s="161" t="s">
        <v>147</v>
      </c>
      <c r="B77" s="161"/>
      <c r="C77" s="161"/>
      <c r="D77" s="51">
        <f>SUM(D74:D76)</f>
        <v>0</v>
      </c>
    </row>
    <row r="78" spans="1:4">
      <c r="A78" s="149"/>
      <c r="B78" s="149"/>
      <c r="C78" s="149"/>
      <c r="D78" s="149"/>
    </row>
    <row r="79" spans="1:4">
      <c r="A79" s="142" t="s">
        <v>178</v>
      </c>
      <c r="B79" s="142"/>
      <c r="C79" s="142"/>
      <c r="D79" s="142"/>
    </row>
    <row r="80" spans="1:4">
      <c r="A80" s="166"/>
      <c r="B80" s="166"/>
      <c r="C80" s="166"/>
      <c r="D80" s="166"/>
    </row>
    <row r="81" spans="1:6" ht="15" customHeight="1">
      <c r="A81" s="40">
        <v>3</v>
      </c>
      <c r="B81" s="165" t="s">
        <v>179</v>
      </c>
      <c r="C81" s="165"/>
      <c r="D81" s="42" t="s">
        <v>132</v>
      </c>
    </row>
    <row r="82" spans="1:6">
      <c r="A82" s="35" t="s">
        <v>133</v>
      </c>
      <c r="B82" s="45" t="s">
        <v>180</v>
      </c>
      <c r="C82" s="66">
        <v>0</v>
      </c>
      <c r="D82" s="50">
        <f>ROUND($D$39*C82,2)*0.1</f>
        <v>0</v>
      </c>
    </row>
    <row r="83" spans="1:6" ht="25.5">
      <c r="A83" s="35" t="s">
        <v>135</v>
      </c>
      <c r="B83" s="45" t="s">
        <v>181</v>
      </c>
      <c r="C83" s="66"/>
      <c r="D83" s="50">
        <f>D82*8%</f>
        <v>0</v>
      </c>
    </row>
    <row r="84" spans="1:6">
      <c r="A84" s="35" t="s">
        <v>137</v>
      </c>
      <c r="B84" s="45" t="s">
        <v>182</v>
      </c>
      <c r="C84" s="66">
        <v>0</v>
      </c>
      <c r="D84" s="50">
        <f>ROUND($D$39*C84,2)*0.1</f>
        <v>0</v>
      </c>
    </row>
    <row r="85" spans="1:6" ht="25.5">
      <c r="A85" s="35" t="s">
        <v>139</v>
      </c>
      <c r="B85" s="45" t="s">
        <v>183</v>
      </c>
      <c r="C85" s="66"/>
      <c r="D85" s="50">
        <f>C59*D84</f>
        <v>0</v>
      </c>
    </row>
    <row r="86" spans="1:6" ht="25.5">
      <c r="A86" s="35" t="s">
        <v>141</v>
      </c>
      <c r="B86" s="45" t="s">
        <v>184</v>
      </c>
      <c r="C86" s="66">
        <v>0</v>
      </c>
      <c r="D86" s="50">
        <f>C86*$D$39</f>
        <v>0</v>
      </c>
    </row>
    <row r="87" spans="1:6" ht="15.75" customHeight="1">
      <c r="A87" s="161" t="s">
        <v>147</v>
      </c>
      <c r="B87" s="161"/>
      <c r="C87" s="161"/>
      <c r="D87" s="51">
        <f>SUM(D82:D86)</f>
        <v>0</v>
      </c>
      <c r="E87" s="2"/>
      <c r="F87" s="2"/>
    </row>
    <row r="88" spans="1:6">
      <c r="A88" s="169"/>
      <c r="B88" s="169"/>
      <c r="C88" s="169"/>
      <c r="D88" s="169"/>
    </row>
    <row r="89" spans="1:6">
      <c r="A89" s="142" t="s">
        <v>185</v>
      </c>
      <c r="B89" s="142"/>
      <c r="C89" s="142"/>
      <c r="D89" s="142"/>
    </row>
    <row r="90" spans="1:6">
      <c r="A90" s="153"/>
      <c r="B90" s="153"/>
      <c r="C90" s="153"/>
      <c r="D90" s="153"/>
    </row>
    <row r="91" spans="1:6">
      <c r="A91" s="159" t="s">
        <v>186</v>
      </c>
      <c r="B91" s="159"/>
      <c r="C91" s="159"/>
      <c r="D91" s="159"/>
    </row>
    <row r="92" spans="1:6" ht="15" customHeight="1">
      <c r="A92" s="52">
        <v>4</v>
      </c>
      <c r="B92" s="165" t="s">
        <v>179</v>
      </c>
      <c r="C92" s="165"/>
      <c r="D92" s="64" t="s">
        <v>132</v>
      </c>
    </row>
    <row r="93" spans="1:6">
      <c r="A93" s="35" t="s">
        <v>133</v>
      </c>
      <c r="B93" s="120" t="s">
        <v>187</v>
      </c>
      <c r="C93" s="66">
        <v>0</v>
      </c>
      <c r="D93" s="50">
        <f t="shared" ref="D93:D98" si="0">C93*$D$39</f>
        <v>0</v>
      </c>
    </row>
    <row r="94" spans="1:6">
      <c r="A94" s="35" t="s">
        <v>135</v>
      </c>
      <c r="B94" s="45" t="s">
        <v>188</v>
      </c>
      <c r="C94" s="66">
        <v>0</v>
      </c>
      <c r="D94" s="50">
        <f t="shared" si="0"/>
        <v>0</v>
      </c>
    </row>
    <row r="95" spans="1:6">
      <c r="A95" s="35" t="s">
        <v>137</v>
      </c>
      <c r="B95" s="120" t="s">
        <v>189</v>
      </c>
      <c r="C95" s="66">
        <v>0</v>
      </c>
      <c r="D95" s="50">
        <f t="shared" si="0"/>
        <v>0</v>
      </c>
    </row>
    <row r="96" spans="1:6">
      <c r="A96" s="35" t="s">
        <v>139</v>
      </c>
      <c r="B96" s="120" t="s">
        <v>190</v>
      </c>
      <c r="C96" s="66">
        <v>0</v>
      </c>
      <c r="D96" s="50">
        <f t="shared" si="0"/>
        <v>0</v>
      </c>
    </row>
    <row r="97" spans="1:4">
      <c r="A97" s="35" t="s">
        <v>141</v>
      </c>
      <c r="B97" s="120" t="s">
        <v>191</v>
      </c>
      <c r="C97" s="66">
        <v>0</v>
      </c>
      <c r="D97" s="50">
        <f t="shared" si="0"/>
        <v>0</v>
      </c>
    </row>
    <row r="98" spans="1:4">
      <c r="A98" s="67" t="s">
        <v>143</v>
      </c>
      <c r="B98" s="45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>
      <c r="A110" s="171" t="s">
        <v>147</v>
      </c>
      <c r="B110" s="171"/>
      <c r="C110" s="171"/>
      <c r="D110" s="87">
        <f>SUM(D108:D109)</f>
        <v>0</v>
      </c>
    </row>
    <row r="111" spans="1:4">
      <c r="A111" s="149"/>
      <c r="B111" s="149"/>
      <c r="C111" s="149"/>
      <c r="D111" s="149"/>
    </row>
    <row r="112" spans="1:4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40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>
      <c r="A118" s="161" t="s">
        <v>147</v>
      </c>
      <c r="B118" s="161"/>
      <c r="C118" s="161"/>
      <c r="D118" s="51">
        <f>SUM(D115:D117)</f>
        <v>27.564373333333332</v>
      </c>
    </row>
    <row r="119" spans="1:4">
      <c r="A119" s="169"/>
      <c r="B119" s="169"/>
      <c r="C119" s="169"/>
      <c r="D119" s="169"/>
    </row>
    <row r="120" spans="1:4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3361.7743733333332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93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7"/>
      <c r="D130" s="50">
        <f>$D$125*C130</f>
        <v>0</v>
      </c>
    </row>
    <row r="131" spans="1:5" ht="15.75" customHeight="1">
      <c r="A131" s="173" t="s">
        <v>147</v>
      </c>
      <c r="B131" s="173"/>
      <c r="C131" s="173"/>
      <c r="D131" s="51">
        <f>D123+D124+D126+D127+D128+D129+D130</f>
        <v>0</v>
      </c>
    </row>
    <row r="132" spans="1:5">
      <c r="A132" s="149"/>
      <c r="B132" s="149"/>
      <c r="C132" s="149"/>
      <c r="D132" s="149"/>
    </row>
    <row r="133" spans="1:5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3334.21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3361.7743733333332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>
      <c r="A143" s="161" t="s">
        <v>226</v>
      </c>
      <c r="B143" s="161"/>
      <c r="C143" s="161"/>
      <c r="D143" s="51">
        <f>D141+D142</f>
        <v>3361.7743733333332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  <row r="152" spans="1:5">
      <c r="A152" s="101"/>
      <c r="B152" s="103"/>
      <c r="C152" s="103"/>
      <c r="D152" s="103"/>
    </row>
    <row r="153" spans="1:5">
      <c r="A153" s="101"/>
      <c r="B153" s="103"/>
      <c r="C153" s="103"/>
      <c r="D153" s="103"/>
    </row>
    <row r="154" spans="1:5">
      <c r="A154" s="32"/>
      <c r="B154" s="34"/>
      <c r="C154" s="34"/>
      <c r="D154" s="34"/>
    </row>
    <row r="155" spans="1:5">
      <c r="A155" s="101"/>
      <c r="B155" s="105"/>
      <c r="C155" s="105"/>
      <c r="D155" s="105"/>
    </row>
    <row r="156" spans="1:5">
      <c r="A156" s="101"/>
      <c r="B156" s="103"/>
      <c r="C156" s="103"/>
      <c r="D156" s="103"/>
    </row>
    <row r="157" spans="1:5">
      <c r="A157" s="101"/>
      <c r="B157" s="106"/>
      <c r="C157" s="106"/>
      <c r="D157" s="106"/>
    </row>
    <row r="158" spans="1:5">
      <c r="A158" s="101"/>
    </row>
  </sheetData>
  <mergeCells count="104">
    <mergeCell ref="A1:D1"/>
    <mergeCell ref="A2:D2"/>
    <mergeCell ref="A5:B5"/>
    <mergeCell ref="A7:D7"/>
    <mergeCell ref="A8:D8"/>
    <mergeCell ref="B9:C9"/>
    <mergeCell ref="B10:C10"/>
    <mergeCell ref="B11:C11"/>
    <mergeCell ref="B12:C12"/>
    <mergeCell ref="A13:D13"/>
    <mergeCell ref="A14:D14"/>
    <mergeCell ref="A15:D15"/>
    <mergeCell ref="A16:B16"/>
    <mergeCell ref="A17:B17"/>
    <mergeCell ref="A18:D18"/>
    <mergeCell ref="A19:D19"/>
    <mergeCell ref="A20:D20"/>
    <mergeCell ref="A21:D21"/>
    <mergeCell ref="A22:D22"/>
    <mergeCell ref="B23:C23"/>
    <mergeCell ref="B24:C24"/>
    <mergeCell ref="B25:C25"/>
    <mergeCell ref="B26:C26"/>
    <mergeCell ref="B27:C27"/>
    <mergeCell ref="A28:D28"/>
    <mergeCell ref="A29:D29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  <mergeCell ref="A40:D40"/>
    <mergeCell ref="A41:D41"/>
    <mergeCell ref="A42:D42"/>
    <mergeCell ref="A43:D43"/>
    <mergeCell ref="B44:C44"/>
    <mergeCell ref="A47:C47"/>
    <mergeCell ref="A48:D48"/>
    <mergeCell ref="A49:D49"/>
    <mergeCell ref="A59:B59"/>
    <mergeCell ref="A60:D60"/>
    <mergeCell ref="A61:D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D71"/>
    <mergeCell ref="A72:D72"/>
    <mergeCell ref="B73:C73"/>
    <mergeCell ref="B74:C74"/>
    <mergeCell ref="B75:C75"/>
    <mergeCell ref="B76:C76"/>
    <mergeCell ref="A77:C77"/>
    <mergeCell ref="A78:D78"/>
    <mergeCell ref="A79:D79"/>
    <mergeCell ref="A80:D80"/>
    <mergeCell ref="B81:C81"/>
    <mergeCell ref="A87:C87"/>
    <mergeCell ref="A88:D88"/>
    <mergeCell ref="A89:D89"/>
    <mergeCell ref="A90:D90"/>
    <mergeCell ref="A91:D91"/>
    <mergeCell ref="B92:C92"/>
    <mergeCell ref="A99:C99"/>
    <mergeCell ref="A100:D100"/>
    <mergeCell ref="A101:D101"/>
    <mergeCell ref="A104:C104"/>
    <mergeCell ref="A106:D106"/>
    <mergeCell ref="B107:C107"/>
    <mergeCell ref="A110:C110"/>
    <mergeCell ref="A111:D111"/>
    <mergeCell ref="A112:D112"/>
    <mergeCell ref="A113:D113"/>
    <mergeCell ref="B114:C114"/>
    <mergeCell ref="B115:C115"/>
    <mergeCell ref="B116:C116"/>
    <mergeCell ref="B117:C117"/>
    <mergeCell ref="A118:C118"/>
    <mergeCell ref="A119:D119"/>
    <mergeCell ref="A120:D120"/>
    <mergeCell ref="B139:C139"/>
    <mergeCell ref="B140:C140"/>
    <mergeCell ref="A141:C141"/>
    <mergeCell ref="B142:C142"/>
    <mergeCell ref="A143:C143"/>
    <mergeCell ref="A121:D121"/>
    <mergeCell ref="A131:C131"/>
    <mergeCell ref="A132:D132"/>
    <mergeCell ref="A133:D133"/>
    <mergeCell ref="A134:D134"/>
    <mergeCell ref="A135:C135"/>
    <mergeCell ref="B136:C136"/>
    <mergeCell ref="B137:C137"/>
    <mergeCell ref="B138:C13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7" firstPageNumber="0" fitToHeight="2" orientation="portrait" horizontalDpi="300" verticalDpi="300" r:id="rId2"/>
  <rowBreaks count="1" manualBreakCount="1">
    <brk id="78" max="4" man="1"/>
  </rowBreaks>
  <ignoredErrors>
    <ignoredError sqref="D8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11">
    <tabColor rgb="FF0066CC"/>
  </sheetPr>
  <dimension ref="A1:AMK158"/>
  <sheetViews>
    <sheetView view="pageBreakPreview" zoomScale="85" zoomScaleNormal="100" zoomScalePageLayoutView="85" workbookViewId="0">
      <selection activeCell="D69" sqref="D69"/>
    </sheetView>
  </sheetViews>
  <sheetFormatPr defaultRowHeight="15"/>
  <cols>
    <col min="1" max="1" width="11.42578125" style="1"/>
    <col min="2" max="2" width="43.85546875" style="1" customWidth="1"/>
    <col min="3" max="3" width="14.85546875" style="1" customWidth="1"/>
    <col min="4" max="4" width="21.42578125" style="1" customWidth="1"/>
    <col min="5" max="5" width="10.85546875" style="1" customWidth="1"/>
    <col min="6" max="1025" width="9.140625" style="1" customWidth="1"/>
  </cols>
  <sheetData>
    <row r="1" spans="1:4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>
      <c r="A6" s="34"/>
      <c r="B6" s="32"/>
      <c r="C6" s="32"/>
      <c r="D6" s="32"/>
    </row>
    <row r="7" spans="1:4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37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>
      <c r="A12" s="38" t="s">
        <v>106</v>
      </c>
      <c r="B12" s="152" t="s">
        <v>107</v>
      </c>
      <c r="C12" s="152"/>
      <c r="D12" s="39">
        <v>12</v>
      </c>
    </row>
    <row r="13" spans="1:4">
      <c r="A13" s="149"/>
      <c r="B13" s="149"/>
      <c r="C13" s="149"/>
      <c r="D13" s="149"/>
    </row>
    <row r="14" spans="1:4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41" t="s">
        <v>110</v>
      </c>
      <c r="D16" s="42" t="s">
        <v>111</v>
      </c>
    </row>
    <row r="17" spans="1:4" ht="27.6" customHeight="1">
      <c r="A17" s="148" t="s">
        <v>227</v>
      </c>
      <c r="B17" s="148"/>
      <c r="C17" s="43" t="s">
        <v>113</v>
      </c>
      <c r="D17" s="44">
        <v>1</v>
      </c>
    </row>
    <row r="18" spans="1:4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3334.21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>
      <c r="A27" s="38" t="s">
        <v>128</v>
      </c>
      <c r="B27" s="158" t="s">
        <v>129</v>
      </c>
      <c r="C27" s="158"/>
      <c r="D27" s="47">
        <v>43862</v>
      </c>
    </row>
    <row r="28" spans="1:4">
      <c r="A28" s="149"/>
      <c r="B28" s="149"/>
      <c r="C28" s="149"/>
      <c r="D28" s="149"/>
    </row>
    <row r="29" spans="1:4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40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3334.21</v>
      </c>
    </row>
    <row r="33" spans="1:4" ht="15" customHeight="1">
      <c r="A33" s="35" t="s">
        <v>135</v>
      </c>
      <c r="B33" s="156" t="s">
        <v>136</v>
      </c>
      <c r="C33" s="156"/>
      <c r="D33" s="50"/>
    </row>
    <row r="34" spans="1:4" ht="15" customHeight="1">
      <c r="A34" s="35" t="s">
        <v>137</v>
      </c>
      <c r="B34" s="156" t="s">
        <v>138</v>
      </c>
      <c r="C34" s="156"/>
      <c r="D34" s="50"/>
    </row>
    <row r="35" spans="1:4" ht="15.75" customHeight="1">
      <c r="A35" s="35" t="s">
        <v>139</v>
      </c>
      <c r="B35" s="156" t="s">
        <v>140</v>
      </c>
      <c r="C35" s="156"/>
      <c r="D35" s="50"/>
    </row>
    <row r="36" spans="1:4" ht="15.75" customHeight="1">
      <c r="A36" s="35" t="s">
        <v>141</v>
      </c>
      <c r="B36" s="156" t="s">
        <v>142</v>
      </c>
      <c r="C36" s="156"/>
      <c r="D36" s="50"/>
    </row>
    <row r="37" spans="1:4" ht="15" customHeight="1">
      <c r="A37" s="35" t="s">
        <v>143</v>
      </c>
      <c r="B37" s="156" t="s">
        <v>144</v>
      </c>
      <c r="C37" s="156"/>
      <c r="D37" s="50"/>
    </row>
    <row r="38" spans="1:4" ht="15" customHeight="1">
      <c r="A38" s="35" t="s">
        <v>145</v>
      </c>
      <c r="B38" s="156" t="s">
        <v>146</v>
      </c>
      <c r="C38" s="156"/>
      <c r="D38" s="50"/>
    </row>
    <row r="39" spans="1:4" ht="15.75" customHeight="1">
      <c r="A39" s="161" t="s">
        <v>147</v>
      </c>
      <c r="B39" s="161"/>
      <c r="C39" s="161"/>
      <c r="D39" s="51">
        <f>SUM(D32:D38)</f>
        <v>3334.21</v>
      </c>
    </row>
    <row r="40" spans="1:4">
      <c r="A40" s="149"/>
      <c r="B40" s="149"/>
      <c r="C40" s="149"/>
      <c r="D40" s="149"/>
    </row>
    <row r="41" spans="1:4">
      <c r="A41" s="142" t="s">
        <v>148</v>
      </c>
      <c r="B41" s="142"/>
      <c r="C41" s="142"/>
      <c r="D41" s="142"/>
    </row>
    <row r="42" spans="1:4">
      <c r="A42" s="145"/>
      <c r="B42" s="145"/>
      <c r="C42" s="145"/>
      <c r="D42" s="145"/>
    </row>
    <row r="43" spans="1:4">
      <c r="A43" s="159" t="s">
        <v>149</v>
      </c>
      <c r="B43" s="159"/>
      <c r="C43" s="159"/>
      <c r="D43" s="159"/>
    </row>
    <row r="44" spans="1:4" ht="15" customHeight="1">
      <c r="A44" s="52" t="s">
        <v>150</v>
      </c>
      <c r="B44" s="160" t="s">
        <v>151</v>
      </c>
      <c r="C44" s="160"/>
      <c r="D44" s="53" t="s">
        <v>132</v>
      </c>
    </row>
    <row r="45" spans="1:4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4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4" ht="15" customHeight="1">
      <c r="A47" s="147" t="s">
        <v>147</v>
      </c>
      <c r="B47" s="147"/>
      <c r="C47" s="147"/>
      <c r="D47" s="56">
        <f>SUM(D45:D46)</f>
        <v>0</v>
      </c>
    </row>
    <row r="48" spans="1:4">
      <c r="A48" s="163"/>
      <c r="B48" s="163"/>
      <c r="C48" s="163"/>
      <c r="D48" s="163"/>
    </row>
    <row r="49" spans="1:4" ht="27" customHeight="1">
      <c r="A49" s="164" t="s">
        <v>154</v>
      </c>
      <c r="B49" s="164"/>
      <c r="C49" s="164"/>
      <c r="D49" s="164"/>
    </row>
    <row r="50" spans="1:4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4">
      <c r="A51" s="58" t="s">
        <v>133</v>
      </c>
      <c r="B51" s="45" t="s">
        <v>158</v>
      </c>
      <c r="C51" s="59">
        <v>0</v>
      </c>
      <c r="D51" s="50">
        <f>SUM(D39,D47)*C51</f>
        <v>0</v>
      </c>
    </row>
    <row r="52" spans="1:4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4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4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4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4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4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4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4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4">
      <c r="A60" s="163"/>
      <c r="B60" s="163"/>
      <c r="C60" s="163"/>
      <c r="D60" s="163"/>
    </row>
    <row r="61" spans="1:4">
      <c r="A61" s="159" t="s">
        <v>167</v>
      </c>
      <c r="B61" s="159"/>
      <c r="C61" s="159"/>
      <c r="D61" s="159"/>
    </row>
    <row r="62" spans="1:4" ht="15" customHeight="1">
      <c r="A62" s="52" t="s">
        <v>168</v>
      </c>
      <c r="B62" s="165" t="s">
        <v>169</v>
      </c>
      <c r="C62" s="165"/>
      <c r="D62" s="42" t="s">
        <v>132</v>
      </c>
    </row>
    <row r="63" spans="1:4" ht="15" customHeight="1">
      <c r="A63" s="63" t="s">
        <v>133</v>
      </c>
      <c r="B63" s="162" t="s">
        <v>18</v>
      </c>
      <c r="C63" s="162"/>
      <c r="D63" s="50">
        <v>0</v>
      </c>
    </row>
    <row r="64" spans="1:4" ht="16.350000000000001" customHeight="1">
      <c r="A64" s="63" t="s">
        <v>135</v>
      </c>
      <c r="B64" s="162" t="s">
        <v>170</v>
      </c>
      <c r="C64" s="162"/>
      <c r="D64" s="50">
        <v>0</v>
      </c>
    </row>
    <row r="65" spans="1:4" ht="15" customHeight="1">
      <c r="A65" s="63" t="s">
        <v>137</v>
      </c>
      <c r="B65" s="162" t="s">
        <v>13</v>
      </c>
      <c r="C65" s="162"/>
      <c r="D65" s="50">
        <v>0</v>
      </c>
    </row>
    <row r="66" spans="1:4" ht="15" customHeight="1">
      <c r="A66" s="63" t="s">
        <v>139</v>
      </c>
      <c r="B66" s="162" t="s">
        <v>14</v>
      </c>
      <c r="C66" s="162"/>
      <c r="D66" s="50">
        <v>0</v>
      </c>
    </row>
    <row r="67" spans="1:4" ht="15.75" customHeight="1">
      <c r="A67" s="63" t="s">
        <v>171</v>
      </c>
      <c r="B67" s="162" t="s">
        <v>15</v>
      </c>
      <c r="C67" s="162"/>
      <c r="D67" s="50">
        <v>0</v>
      </c>
    </row>
    <row r="68" spans="1:4" ht="15" customHeight="1">
      <c r="A68" s="63" t="s">
        <v>139</v>
      </c>
      <c r="B68" s="162" t="s">
        <v>16</v>
      </c>
      <c r="C68" s="162"/>
      <c r="D68" s="50">
        <v>0</v>
      </c>
    </row>
    <row r="69" spans="1:4" ht="15" customHeight="1">
      <c r="A69" s="63" t="s">
        <v>172</v>
      </c>
      <c r="B69" s="162" t="s">
        <v>17</v>
      </c>
      <c r="C69" s="162"/>
      <c r="D69" s="50">
        <v>0</v>
      </c>
    </row>
    <row r="70" spans="1:4" ht="15" customHeight="1">
      <c r="A70" s="147" t="s">
        <v>147</v>
      </c>
      <c r="B70" s="147"/>
      <c r="C70" s="147"/>
      <c r="D70" s="56">
        <f>SUM(D63:D69)</f>
        <v>0</v>
      </c>
    </row>
    <row r="71" spans="1:4">
      <c r="A71" s="163"/>
      <c r="B71" s="163"/>
      <c r="C71" s="163"/>
      <c r="D71" s="163"/>
    </row>
    <row r="72" spans="1:4" ht="15" customHeight="1">
      <c r="A72" s="164" t="s">
        <v>173</v>
      </c>
      <c r="B72" s="164"/>
      <c r="C72" s="164"/>
      <c r="D72" s="164"/>
    </row>
    <row r="73" spans="1:4" ht="15" customHeight="1">
      <c r="A73" s="52">
        <v>2</v>
      </c>
      <c r="B73" s="165" t="s">
        <v>174</v>
      </c>
      <c r="C73" s="165"/>
      <c r="D73" s="64" t="s">
        <v>132</v>
      </c>
    </row>
    <row r="74" spans="1:4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4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4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4" ht="15.75" customHeight="1">
      <c r="A77" s="161" t="s">
        <v>147</v>
      </c>
      <c r="B77" s="161"/>
      <c r="C77" s="161"/>
      <c r="D77" s="51">
        <f>SUM(D74:D76)</f>
        <v>0</v>
      </c>
    </row>
    <row r="78" spans="1:4">
      <c r="A78" s="149"/>
      <c r="B78" s="149"/>
      <c r="C78" s="149"/>
      <c r="D78" s="149"/>
    </row>
    <row r="79" spans="1:4">
      <c r="A79" s="142" t="s">
        <v>178</v>
      </c>
      <c r="B79" s="142"/>
      <c r="C79" s="142"/>
      <c r="D79" s="142"/>
    </row>
    <row r="80" spans="1:4">
      <c r="A80" s="166"/>
      <c r="B80" s="166"/>
      <c r="C80" s="166"/>
      <c r="D80" s="166"/>
    </row>
    <row r="81" spans="1:6" ht="15" customHeight="1">
      <c r="A81" s="40">
        <v>3</v>
      </c>
      <c r="B81" s="165" t="s">
        <v>179</v>
      </c>
      <c r="C81" s="165"/>
      <c r="D81" s="42" t="s">
        <v>132</v>
      </c>
    </row>
    <row r="82" spans="1:6">
      <c r="A82" s="35" t="s">
        <v>133</v>
      </c>
      <c r="B82" s="45" t="s">
        <v>180</v>
      </c>
      <c r="C82" s="66">
        <v>0</v>
      </c>
      <c r="D82" s="50">
        <f>ROUND($D$39*C82,2)*0.1</f>
        <v>0</v>
      </c>
    </row>
    <row r="83" spans="1:6" ht="25.5">
      <c r="A83" s="35" t="s">
        <v>135</v>
      </c>
      <c r="B83" s="45" t="s">
        <v>181</v>
      </c>
      <c r="C83" s="66"/>
      <c r="D83" s="50">
        <f>D82*8%</f>
        <v>0</v>
      </c>
    </row>
    <row r="84" spans="1:6">
      <c r="A84" s="35" t="s">
        <v>137</v>
      </c>
      <c r="B84" s="45" t="s">
        <v>182</v>
      </c>
      <c r="C84" s="66">
        <v>0</v>
      </c>
      <c r="D84" s="50">
        <f>ROUND($D$39*C84,2)*0.1</f>
        <v>0</v>
      </c>
    </row>
    <row r="85" spans="1:6" ht="25.5">
      <c r="A85" s="35" t="s">
        <v>139</v>
      </c>
      <c r="B85" s="45" t="s">
        <v>183</v>
      </c>
      <c r="C85" s="66"/>
      <c r="D85" s="50">
        <f>C59*D84</f>
        <v>0</v>
      </c>
    </row>
    <row r="86" spans="1:6" ht="25.5">
      <c r="A86" s="35" t="s">
        <v>141</v>
      </c>
      <c r="B86" s="45" t="s">
        <v>184</v>
      </c>
      <c r="C86" s="66">
        <v>0</v>
      </c>
      <c r="D86" s="50">
        <f>C86*$D$39</f>
        <v>0</v>
      </c>
    </row>
    <row r="87" spans="1:6" ht="15.75" customHeight="1">
      <c r="A87" s="161" t="s">
        <v>147</v>
      </c>
      <c r="B87" s="161"/>
      <c r="C87" s="161"/>
      <c r="D87" s="51">
        <f>SUM(D82:D86)</f>
        <v>0</v>
      </c>
      <c r="E87" s="2"/>
      <c r="F87" s="2"/>
    </row>
    <row r="88" spans="1:6">
      <c r="A88" s="169"/>
      <c r="B88" s="169"/>
      <c r="C88" s="169"/>
      <c r="D88" s="169"/>
    </row>
    <row r="89" spans="1:6">
      <c r="A89" s="142" t="s">
        <v>185</v>
      </c>
      <c r="B89" s="142"/>
      <c r="C89" s="142"/>
      <c r="D89" s="142"/>
    </row>
    <row r="90" spans="1:6">
      <c r="A90" s="153"/>
      <c r="B90" s="153"/>
      <c r="C90" s="153"/>
      <c r="D90" s="153"/>
    </row>
    <row r="91" spans="1:6">
      <c r="A91" s="159" t="s">
        <v>186</v>
      </c>
      <c r="B91" s="159"/>
      <c r="C91" s="159"/>
      <c r="D91" s="159"/>
    </row>
    <row r="92" spans="1:6" ht="15" customHeight="1">
      <c r="A92" s="52">
        <v>4</v>
      </c>
      <c r="B92" s="165" t="s">
        <v>179</v>
      </c>
      <c r="C92" s="165"/>
      <c r="D92" s="64" t="s">
        <v>132</v>
      </c>
    </row>
    <row r="93" spans="1:6">
      <c r="A93" s="67" t="s">
        <v>133</v>
      </c>
      <c r="B93" s="120" t="s">
        <v>187</v>
      </c>
      <c r="C93" s="68">
        <v>0</v>
      </c>
      <c r="D93" s="50">
        <f t="shared" ref="D93:D98" si="0">C93*$D$39</f>
        <v>0</v>
      </c>
    </row>
    <row r="94" spans="1:6">
      <c r="A94" s="67" t="s">
        <v>135</v>
      </c>
      <c r="B94" s="120" t="s">
        <v>188</v>
      </c>
      <c r="C94" s="68">
        <v>0</v>
      </c>
      <c r="D94" s="50">
        <f t="shared" si="0"/>
        <v>0</v>
      </c>
    </row>
    <row r="95" spans="1:6">
      <c r="A95" s="67" t="s">
        <v>137</v>
      </c>
      <c r="B95" s="120" t="s">
        <v>189</v>
      </c>
      <c r="C95" s="68">
        <v>0</v>
      </c>
      <c r="D95" s="50">
        <f t="shared" si="0"/>
        <v>0</v>
      </c>
    </row>
    <row r="96" spans="1:6">
      <c r="A96" s="67" t="s">
        <v>139</v>
      </c>
      <c r="B96" s="120" t="s">
        <v>190</v>
      </c>
      <c r="C96" s="68">
        <v>0</v>
      </c>
      <c r="D96" s="50">
        <f t="shared" si="0"/>
        <v>0</v>
      </c>
    </row>
    <row r="97" spans="1:4">
      <c r="A97" s="67" t="s">
        <v>141</v>
      </c>
      <c r="B97" s="120" t="s">
        <v>191</v>
      </c>
      <c r="C97" s="68">
        <v>0</v>
      </c>
      <c r="D97" s="50">
        <f t="shared" si="0"/>
        <v>0</v>
      </c>
    </row>
    <row r="98" spans="1:4">
      <c r="A98" s="67" t="s">
        <v>143</v>
      </c>
      <c r="B98" s="45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>
      <c r="A110" s="171" t="s">
        <v>147</v>
      </c>
      <c r="B110" s="171"/>
      <c r="C110" s="171"/>
      <c r="D110" s="87">
        <f>SUM(D108:D109)</f>
        <v>0</v>
      </c>
    </row>
    <row r="111" spans="1:4">
      <c r="A111" s="149"/>
      <c r="B111" s="149"/>
      <c r="C111" s="149"/>
      <c r="D111" s="149"/>
    </row>
    <row r="112" spans="1:4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40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>
      <c r="A118" s="161" t="s">
        <v>147</v>
      </c>
      <c r="B118" s="161"/>
      <c r="C118" s="161"/>
      <c r="D118" s="51">
        <f>SUM(D115:D117)</f>
        <v>27.564373333333332</v>
      </c>
    </row>
    <row r="119" spans="1:4">
      <c r="A119" s="169"/>
      <c r="B119" s="169"/>
      <c r="C119" s="169"/>
      <c r="D119" s="169"/>
    </row>
    <row r="120" spans="1:4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3361.7743733333332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93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7"/>
      <c r="D130" s="50">
        <f>$D$125*C130</f>
        <v>0</v>
      </c>
    </row>
    <row r="131" spans="1:5" ht="15.75" customHeight="1">
      <c r="A131" s="173" t="s">
        <v>147</v>
      </c>
      <c r="B131" s="173"/>
      <c r="C131" s="173"/>
      <c r="D131" s="51">
        <f>D123+D124+D126+D127+D128+D129+D130</f>
        <v>0</v>
      </c>
    </row>
    <row r="132" spans="1:5">
      <c r="A132" s="149"/>
      <c r="B132" s="149"/>
      <c r="C132" s="149"/>
      <c r="D132" s="149"/>
    </row>
    <row r="133" spans="1:5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3334.21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3361.7743733333332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>
      <c r="A143" s="161" t="s">
        <v>226</v>
      </c>
      <c r="B143" s="161"/>
      <c r="C143" s="161"/>
      <c r="D143" s="51">
        <f>D141+D142</f>
        <v>3361.7743733333332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  <row r="152" spans="1:5">
      <c r="A152" s="101"/>
      <c r="B152" s="103"/>
      <c r="C152" s="103"/>
      <c r="D152" s="103"/>
    </row>
    <row r="153" spans="1:5">
      <c r="A153" s="101"/>
      <c r="B153" s="103"/>
      <c r="C153" s="103"/>
      <c r="D153" s="103"/>
    </row>
    <row r="154" spans="1:5">
      <c r="A154" s="32"/>
      <c r="B154" s="34"/>
      <c r="C154" s="34"/>
      <c r="D154" s="34"/>
    </row>
    <row r="155" spans="1:5">
      <c r="A155" s="101"/>
      <c r="B155" s="105"/>
      <c r="C155" s="105"/>
      <c r="D155" s="105"/>
    </row>
    <row r="156" spans="1:5">
      <c r="A156" s="101"/>
      <c r="B156" s="103"/>
      <c r="C156" s="103"/>
      <c r="D156" s="103"/>
    </row>
    <row r="157" spans="1:5">
      <c r="A157" s="101"/>
      <c r="B157" s="106"/>
      <c r="C157" s="106"/>
      <c r="D157" s="106"/>
    </row>
    <row r="158" spans="1:5">
      <c r="A158" s="101"/>
    </row>
  </sheetData>
  <mergeCells count="104">
    <mergeCell ref="A1:D1"/>
    <mergeCell ref="A2:D2"/>
    <mergeCell ref="A5:B5"/>
    <mergeCell ref="A7:D7"/>
    <mergeCell ref="A8:D8"/>
    <mergeCell ref="B9:C9"/>
    <mergeCell ref="B10:C10"/>
    <mergeCell ref="B11:C11"/>
    <mergeCell ref="B12:C12"/>
    <mergeCell ref="A13:D13"/>
    <mergeCell ref="A14:D14"/>
    <mergeCell ref="A15:D15"/>
    <mergeCell ref="A16:B16"/>
    <mergeCell ref="A17:B17"/>
    <mergeCell ref="A18:D18"/>
    <mergeCell ref="A19:D19"/>
    <mergeCell ref="A20:D20"/>
    <mergeCell ref="A21:D21"/>
    <mergeCell ref="A22:D22"/>
    <mergeCell ref="B23:C23"/>
    <mergeCell ref="B24:C24"/>
    <mergeCell ref="B25:C25"/>
    <mergeCell ref="B26:C26"/>
    <mergeCell ref="B27:C27"/>
    <mergeCell ref="A28:D28"/>
    <mergeCell ref="A29:D29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  <mergeCell ref="A40:D40"/>
    <mergeCell ref="A41:D41"/>
    <mergeCell ref="A42:D42"/>
    <mergeCell ref="A43:D43"/>
    <mergeCell ref="B44:C44"/>
    <mergeCell ref="A47:C47"/>
    <mergeCell ref="A48:D48"/>
    <mergeCell ref="A49:D49"/>
    <mergeCell ref="A59:B59"/>
    <mergeCell ref="A60:D60"/>
    <mergeCell ref="A61:D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D71"/>
    <mergeCell ref="A72:D72"/>
    <mergeCell ref="B73:C73"/>
    <mergeCell ref="B74:C74"/>
    <mergeCell ref="B75:C75"/>
    <mergeCell ref="B76:C76"/>
    <mergeCell ref="A77:C77"/>
    <mergeCell ref="A78:D78"/>
    <mergeCell ref="A79:D79"/>
    <mergeCell ref="A80:D80"/>
    <mergeCell ref="B81:C81"/>
    <mergeCell ref="A87:C87"/>
    <mergeCell ref="A88:D88"/>
    <mergeCell ref="A89:D89"/>
    <mergeCell ref="A90:D90"/>
    <mergeCell ref="A91:D91"/>
    <mergeCell ref="B92:C92"/>
    <mergeCell ref="A99:C99"/>
    <mergeCell ref="A100:D100"/>
    <mergeCell ref="A101:D101"/>
    <mergeCell ref="A104:C104"/>
    <mergeCell ref="A106:D106"/>
    <mergeCell ref="B107:C107"/>
    <mergeCell ref="A110:C110"/>
    <mergeCell ref="A111:D111"/>
    <mergeCell ref="A112:D112"/>
    <mergeCell ref="A113:D113"/>
    <mergeCell ref="B114:C114"/>
    <mergeCell ref="B115:C115"/>
    <mergeCell ref="B116:C116"/>
    <mergeCell ref="B117:C117"/>
    <mergeCell ref="A118:C118"/>
    <mergeCell ref="A119:D119"/>
    <mergeCell ref="A120:D120"/>
    <mergeCell ref="B139:C139"/>
    <mergeCell ref="B140:C140"/>
    <mergeCell ref="A141:C141"/>
    <mergeCell ref="B142:C142"/>
    <mergeCell ref="A143:C143"/>
    <mergeCell ref="A121:D121"/>
    <mergeCell ref="A131:C131"/>
    <mergeCell ref="A132:D132"/>
    <mergeCell ref="A133:D133"/>
    <mergeCell ref="A134:D134"/>
    <mergeCell ref="A135:C135"/>
    <mergeCell ref="B136:C136"/>
    <mergeCell ref="B137:C137"/>
    <mergeCell ref="B138:C13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7" firstPageNumber="0" fitToHeight="2" orientation="portrait" horizontalDpi="300" verticalDpi="300" r:id="rId2"/>
  <rowBreaks count="1" manualBreakCount="1">
    <brk id="78" max="4" man="1"/>
  </rowBreaks>
  <ignoredErrors>
    <ignoredError sqref="D8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13">
    <tabColor rgb="FF0066CC"/>
  </sheetPr>
  <dimension ref="A1:AMK158"/>
  <sheetViews>
    <sheetView view="pageBreakPreview" zoomScale="85" zoomScaleNormal="100" zoomScalePageLayoutView="85" workbookViewId="0">
      <selection sqref="A1:D1"/>
    </sheetView>
  </sheetViews>
  <sheetFormatPr defaultRowHeight="15"/>
  <cols>
    <col min="1" max="1" width="11.42578125" style="1"/>
    <col min="2" max="2" width="43.85546875" style="1" customWidth="1"/>
    <col min="3" max="3" width="14.85546875" style="1" customWidth="1"/>
    <col min="4" max="4" width="21.42578125" style="1" customWidth="1"/>
    <col min="5" max="5" width="10.7109375" style="1" customWidth="1"/>
    <col min="6" max="1025" width="9.140625" style="1" customWidth="1"/>
  </cols>
  <sheetData>
    <row r="1" spans="1:4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>
      <c r="A6" s="34"/>
      <c r="B6" s="32"/>
      <c r="C6" s="32"/>
      <c r="D6" s="32"/>
    </row>
    <row r="7" spans="1:4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43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>
      <c r="A12" s="38" t="s">
        <v>106</v>
      </c>
      <c r="B12" s="152" t="s">
        <v>107</v>
      </c>
      <c r="C12" s="152"/>
      <c r="D12" s="39">
        <v>12</v>
      </c>
    </row>
    <row r="13" spans="1:4">
      <c r="A13" s="149"/>
      <c r="B13" s="149"/>
      <c r="C13" s="149"/>
      <c r="D13" s="149"/>
    </row>
    <row r="14" spans="1:4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41" t="s">
        <v>110</v>
      </c>
      <c r="D16" s="42" t="s">
        <v>111</v>
      </c>
    </row>
    <row r="17" spans="1:4" ht="27.6" customHeight="1">
      <c r="A17" s="148" t="s">
        <v>112</v>
      </c>
      <c r="B17" s="148"/>
      <c r="C17" s="43" t="s">
        <v>113</v>
      </c>
      <c r="D17" s="44">
        <v>1</v>
      </c>
    </row>
    <row r="18" spans="1:4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3334.21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>
      <c r="A27" s="38" t="s">
        <v>128</v>
      </c>
      <c r="B27" s="158" t="s">
        <v>129</v>
      </c>
      <c r="C27" s="158"/>
      <c r="D27" s="47">
        <v>43862</v>
      </c>
    </row>
    <row r="28" spans="1:4">
      <c r="A28" s="149"/>
      <c r="B28" s="149"/>
      <c r="C28" s="149"/>
      <c r="D28" s="149"/>
    </row>
    <row r="29" spans="1:4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40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3334.21</v>
      </c>
    </row>
    <row r="33" spans="1:4" ht="15" customHeight="1">
      <c r="A33" s="35" t="s">
        <v>135</v>
      </c>
      <c r="B33" s="156" t="s">
        <v>136</v>
      </c>
      <c r="C33" s="156"/>
      <c r="D33" s="50"/>
    </row>
    <row r="34" spans="1:4" ht="15" customHeight="1">
      <c r="A34" s="35" t="s">
        <v>137</v>
      </c>
      <c r="B34" s="156" t="s">
        <v>138</v>
      </c>
      <c r="C34" s="156"/>
      <c r="D34" s="50"/>
    </row>
    <row r="35" spans="1:4" ht="15.75" customHeight="1">
      <c r="A35" s="35" t="s">
        <v>139</v>
      </c>
      <c r="B35" s="156" t="s">
        <v>140</v>
      </c>
      <c r="C35" s="156"/>
      <c r="D35" s="50">
        <f>ROUND((D32/200),2)</f>
        <v>16.670000000000002</v>
      </c>
    </row>
    <row r="36" spans="1:4" ht="15.75" customHeight="1">
      <c r="A36" s="35" t="s">
        <v>141</v>
      </c>
      <c r="B36" s="156" t="s">
        <v>142</v>
      </c>
      <c r="C36" s="156"/>
      <c r="D36" s="50">
        <f>ROUND(D35*0.2,2)</f>
        <v>3.33</v>
      </c>
    </row>
    <row r="37" spans="1:4" ht="15" customHeight="1">
      <c r="A37" s="35" t="s">
        <v>143</v>
      </c>
      <c r="B37" s="156" t="s">
        <v>144</v>
      </c>
      <c r="C37" s="156"/>
      <c r="D37" s="50"/>
    </row>
    <row r="38" spans="1:4" ht="15" customHeight="1">
      <c r="A38" s="35" t="s">
        <v>145</v>
      </c>
      <c r="B38" s="156" t="s">
        <v>146</v>
      </c>
      <c r="C38" s="156"/>
      <c r="D38" s="50"/>
    </row>
    <row r="39" spans="1:4" ht="15.75" customHeight="1">
      <c r="A39" s="161" t="s">
        <v>147</v>
      </c>
      <c r="B39" s="161"/>
      <c r="C39" s="161"/>
      <c r="D39" s="51">
        <f>SUM(D32:D38)</f>
        <v>3354.21</v>
      </c>
    </row>
    <row r="40" spans="1:4">
      <c r="A40" s="149"/>
      <c r="B40" s="149"/>
      <c r="C40" s="149"/>
      <c r="D40" s="149"/>
    </row>
    <row r="41" spans="1:4">
      <c r="A41" s="142" t="s">
        <v>148</v>
      </c>
      <c r="B41" s="142"/>
      <c r="C41" s="142"/>
      <c r="D41" s="142"/>
    </row>
    <row r="42" spans="1:4">
      <c r="A42" s="145"/>
      <c r="B42" s="145"/>
      <c r="C42" s="145"/>
      <c r="D42" s="145"/>
    </row>
    <row r="43" spans="1:4">
      <c r="A43" s="159" t="s">
        <v>149</v>
      </c>
      <c r="B43" s="159"/>
      <c r="C43" s="159"/>
      <c r="D43" s="159"/>
    </row>
    <row r="44" spans="1:4" ht="15" customHeight="1">
      <c r="A44" s="52" t="s">
        <v>150</v>
      </c>
      <c r="B44" s="160" t="s">
        <v>151</v>
      </c>
      <c r="C44" s="160"/>
      <c r="D44" s="53" t="s">
        <v>132</v>
      </c>
    </row>
    <row r="45" spans="1:4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4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4" ht="15" customHeight="1">
      <c r="A47" s="147" t="s">
        <v>147</v>
      </c>
      <c r="B47" s="147"/>
      <c r="C47" s="147"/>
      <c r="D47" s="56">
        <f>SUM(D45:D46)</f>
        <v>0</v>
      </c>
    </row>
    <row r="48" spans="1:4">
      <c r="A48" s="163"/>
      <c r="B48" s="163"/>
      <c r="C48" s="163"/>
      <c r="D48" s="163"/>
    </row>
    <row r="49" spans="1:4" ht="27" customHeight="1">
      <c r="A49" s="164" t="s">
        <v>154</v>
      </c>
      <c r="B49" s="164"/>
      <c r="C49" s="164"/>
      <c r="D49" s="164"/>
    </row>
    <row r="50" spans="1:4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4">
      <c r="A51" s="58" t="s">
        <v>133</v>
      </c>
      <c r="B51" s="45" t="s">
        <v>158</v>
      </c>
      <c r="C51" s="59">
        <v>0</v>
      </c>
      <c r="D51" s="50">
        <f>SUM(D39,D47)*C51</f>
        <v>0</v>
      </c>
    </row>
    <row r="52" spans="1:4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4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4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4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4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4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4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4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4">
      <c r="A60" s="163"/>
      <c r="B60" s="163"/>
      <c r="C60" s="163"/>
      <c r="D60" s="163"/>
    </row>
    <row r="61" spans="1:4">
      <c r="A61" s="159" t="s">
        <v>167</v>
      </c>
      <c r="B61" s="159"/>
      <c r="C61" s="159"/>
      <c r="D61" s="159"/>
    </row>
    <row r="62" spans="1:4" ht="15" customHeight="1">
      <c r="A62" s="52" t="s">
        <v>168</v>
      </c>
      <c r="B62" s="165" t="s">
        <v>169</v>
      </c>
      <c r="C62" s="165"/>
      <c r="D62" s="42" t="s">
        <v>132</v>
      </c>
    </row>
    <row r="63" spans="1:4" ht="15" customHeight="1">
      <c r="A63" s="63" t="s">
        <v>133</v>
      </c>
      <c r="B63" s="162" t="s">
        <v>18</v>
      </c>
      <c r="C63" s="162"/>
      <c r="D63" s="50"/>
    </row>
    <row r="64" spans="1:4" ht="16.350000000000001" customHeight="1">
      <c r="A64" s="63" t="s">
        <v>135</v>
      </c>
      <c r="B64" s="162" t="s">
        <v>170</v>
      </c>
      <c r="C64" s="162"/>
      <c r="D64" s="50"/>
    </row>
    <row r="65" spans="1:4" ht="15" customHeight="1">
      <c r="A65" s="63" t="s">
        <v>137</v>
      </c>
      <c r="B65" s="162" t="s">
        <v>13</v>
      </c>
      <c r="C65" s="162"/>
      <c r="D65" s="50"/>
    </row>
    <row r="66" spans="1:4" ht="15" customHeight="1">
      <c r="A66" s="63" t="s">
        <v>139</v>
      </c>
      <c r="B66" s="162" t="s">
        <v>14</v>
      </c>
      <c r="C66" s="162"/>
      <c r="D66" s="50"/>
    </row>
    <row r="67" spans="1:4" ht="15.75" customHeight="1">
      <c r="A67" s="63" t="s">
        <v>171</v>
      </c>
      <c r="B67" s="162" t="s">
        <v>15</v>
      </c>
      <c r="C67" s="162"/>
      <c r="D67" s="50"/>
    </row>
    <row r="68" spans="1:4" ht="15" customHeight="1">
      <c r="A68" s="63" t="s">
        <v>139</v>
      </c>
      <c r="B68" s="162" t="s">
        <v>16</v>
      </c>
      <c r="C68" s="162"/>
      <c r="D68" s="50"/>
    </row>
    <row r="69" spans="1:4" ht="15" customHeight="1">
      <c r="A69" s="63" t="s">
        <v>172</v>
      </c>
      <c r="B69" s="162" t="s">
        <v>17</v>
      </c>
      <c r="C69" s="162"/>
      <c r="D69" s="50"/>
    </row>
    <row r="70" spans="1:4" ht="15" customHeight="1">
      <c r="A70" s="147" t="s">
        <v>147</v>
      </c>
      <c r="B70" s="147"/>
      <c r="C70" s="147"/>
      <c r="D70" s="56">
        <f>SUM(D63:D69)</f>
        <v>0</v>
      </c>
    </row>
    <row r="71" spans="1:4">
      <c r="A71" s="163"/>
      <c r="B71" s="163"/>
      <c r="C71" s="163"/>
      <c r="D71" s="163"/>
    </row>
    <row r="72" spans="1:4" ht="15" customHeight="1">
      <c r="A72" s="164" t="s">
        <v>173</v>
      </c>
      <c r="B72" s="164"/>
      <c r="C72" s="164"/>
      <c r="D72" s="164"/>
    </row>
    <row r="73" spans="1:4" ht="15" customHeight="1">
      <c r="A73" s="52">
        <v>2</v>
      </c>
      <c r="B73" s="165" t="s">
        <v>174</v>
      </c>
      <c r="C73" s="165"/>
      <c r="D73" s="64" t="s">
        <v>132</v>
      </c>
    </row>
    <row r="74" spans="1:4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4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4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4" ht="15.75" customHeight="1">
      <c r="A77" s="161" t="s">
        <v>147</v>
      </c>
      <c r="B77" s="161"/>
      <c r="C77" s="161"/>
      <c r="D77" s="51">
        <f>SUM(D74:D76)</f>
        <v>0</v>
      </c>
    </row>
    <row r="78" spans="1:4">
      <c r="A78" s="149"/>
      <c r="B78" s="149"/>
      <c r="C78" s="149"/>
      <c r="D78" s="149"/>
    </row>
    <row r="79" spans="1:4">
      <c r="A79" s="142" t="s">
        <v>178</v>
      </c>
      <c r="B79" s="142"/>
      <c r="C79" s="142"/>
      <c r="D79" s="142"/>
    </row>
    <row r="80" spans="1:4">
      <c r="A80" s="166"/>
      <c r="B80" s="166"/>
      <c r="C80" s="166"/>
      <c r="D80" s="166"/>
    </row>
    <row r="81" spans="1:4" ht="15" customHeight="1">
      <c r="A81" s="40">
        <v>3</v>
      </c>
      <c r="B81" s="165" t="s">
        <v>179</v>
      </c>
      <c r="C81" s="165"/>
      <c r="D81" s="42" t="s">
        <v>132</v>
      </c>
    </row>
    <row r="82" spans="1:4">
      <c r="A82" s="35" t="s">
        <v>133</v>
      </c>
      <c r="B82" s="45" t="s">
        <v>180</v>
      </c>
      <c r="C82" s="66">
        <v>0</v>
      </c>
      <c r="D82" s="50">
        <f>ROUND($D$39*C82,2)*0.1</f>
        <v>0</v>
      </c>
    </row>
    <row r="83" spans="1:4" ht="25.5">
      <c r="A83" s="35" t="s">
        <v>135</v>
      </c>
      <c r="B83" s="45" t="s">
        <v>181</v>
      </c>
      <c r="C83" s="66"/>
      <c r="D83" s="50">
        <f>D82*8%</f>
        <v>0</v>
      </c>
    </row>
    <row r="84" spans="1:4">
      <c r="A84" s="35" t="s">
        <v>137</v>
      </c>
      <c r="B84" s="45" t="s">
        <v>182</v>
      </c>
      <c r="C84" s="66">
        <v>0</v>
      </c>
      <c r="D84" s="50">
        <f>ROUND($D$39*C84,2)*0.1</f>
        <v>0</v>
      </c>
    </row>
    <row r="85" spans="1:4" ht="25.5">
      <c r="A85" s="35" t="s">
        <v>139</v>
      </c>
      <c r="B85" s="45" t="s">
        <v>183</v>
      </c>
      <c r="C85" s="66"/>
      <c r="D85" s="50">
        <f>C59*D84</f>
        <v>0</v>
      </c>
    </row>
    <row r="86" spans="1:4" ht="25.5">
      <c r="A86" s="35" t="s">
        <v>141</v>
      </c>
      <c r="B86" s="45" t="s">
        <v>184</v>
      </c>
      <c r="C86" s="66">
        <v>0</v>
      </c>
      <c r="D86" s="50">
        <f>C86*$D$39</f>
        <v>0</v>
      </c>
    </row>
    <row r="87" spans="1:4" ht="15.75" customHeight="1">
      <c r="A87" s="161" t="s">
        <v>147</v>
      </c>
      <c r="B87" s="161"/>
      <c r="C87" s="161"/>
      <c r="D87" s="51">
        <f>SUM(D82:D86)</f>
        <v>0</v>
      </c>
    </row>
    <row r="88" spans="1:4">
      <c r="A88" s="169"/>
      <c r="B88" s="169"/>
      <c r="C88" s="169"/>
      <c r="D88" s="169"/>
    </row>
    <row r="89" spans="1:4">
      <c r="A89" s="142" t="s">
        <v>185</v>
      </c>
      <c r="B89" s="142"/>
      <c r="C89" s="142"/>
      <c r="D89" s="142"/>
    </row>
    <row r="90" spans="1:4">
      <c r="A90" s="153"/>
      <c r="B90" s="153"/>
      <c r="C90" s="153"/>
      <c r="D90" s="153"/>
    </row>
    <row r="91" spans="1:4">
      <c r="A91" s="159" t="s">
        <v>186</v>
      </c>
      <c r="B91" s="159"/>
      <c r="C91" s="159"/>
      <c r="D91" s="159"/>
    </row>
    <row r="92" spans="1:4" ht="15" customHeight="1">
      <c r="A92" s="52">
        <v>4</v>
      </c>
      <c r="B92" s="165" t="s">
        <v>179</v>
      </c>
      <c r="C92" s="165"/>
      <c r="D92" s="64" t="s">
        <v>132</v>
      </c>
    </row>
    <row r="93" spans="1:4">
      <c r="A93" s="67" t="s">
        <v>133</v>
      </c>
      <c r="B93" s="120" t="s">
        <v>187</v>
      </c>
      <c r="C93" s="68">
        <v>0</v>
      </c>
      <c r="D93" s="50">
        <f t="shared" ref="D93:D98" si="0">C93*$D$39</f>
        <v>0</v>
      </c>
    </row>
    <row r="94" spans="1:4">
      <c r="A94" s="67" t="s">
        <v>135</v>
      </c>
      <c r="B94" s="120" t="s">
        <v>188</v>
      </c>
      <c r="C94" s="68">
        <v>0</v>
      </c>
      <c r="D94" s="50">
        <f t="shared" si="0"/>
        <v>0</v>
      </c>
    </row>
    <row r="95" spans="1:4">
      <c r="A95" s="67" t="s">
        <v>137</v>
      </c>
      <c r="B95" s="120" t="s">
        <v>189</v>
      </c>
      <c r="C95" s="68">
        <v>0</v>
      </c>
      <c r="D95" s="50">
        <f t="shared" si="0"/>
        <v>0</v>
      </c>
    </row>
    <row r="96" spans="1:4">
      <c r="A96" s="67" t="s">
        <v>139</v>
      </c>
      <c r="B96" s="120" t="s">
        <v>190</v>
      </c>
      <c r="C96" s="68">
        <v>0</v>
      </c>
      <c r="D96" s="50">
        <f t="shared" si="0"/>
        <v>0</v>
      </c>
    </row>
    <row r="97" spans="1:4">
      <c r="A97" s="67" t="s">
        <v>141</v>
      </c>
      <c r="B97" s="120" t="s">
        <v>191</v>
      </c>
      <c r="C97" s="68">
        <v>0</v>
      </c>
      <c r="D97" s="50">
        <f t="shared" si="0"/>
        <v>0</v>
      </c>
    </row>
    <row r="98" spans="1:4">
      <c r="A98" s="67" t="s">
        <v>143</v>
      </c>
      <c r="B98" s="45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>
      <c r="A110" s="171" t="s">
        <v>147</v>
      </c>
      <c r="B110" s="171"/>
      <c r="C110" s="171"/>
      <c r="D110" s="87">
        <f>SUM(D108:D109)</f>
        <v>0</v>
      </c>
    </row>
    <row r="111" spans="1:4">
      <c r="A111" s="149"/>
      <c r="B111" s="149"/>
      <c r="C111" s="149"/>
      <c r="D111" s="149"/>
    </row>
    <row r="112" spans="1:4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40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>
      <c r="A118" s="161" t="s">
        <v>147</v>
      </c>
      <c r="B118" s="161"/>
      <c r="C118" s="161"/>
      <c r="D118" s="51">
        <f>SUM(D115:D117)</f>
        <v>27.564373333333332</v>
      </c>
    </row>
    <row r="119" spans="1:4">
      <c r="A119" s="169"/>
      <c r="B119" s="169"/>
      <c r="C119" s="169"/>
      <c r="D119" s="169"/>
    </row>
    <row r="120" spans="1:4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3381.7743733333332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54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8"/>
      <c r="D130" s="50">
        <f>$D$125*C130</f>
        <v>0</v>
      </c>
    </row>
    <row r="131" spans="1:5" ht="15.75" customHeight="1">
      <c r="A131" s="173" t="s">
        <v>147</v>
      </c>
      <c r="B131" s="173"/>
      <c r="C131" s="173"/>
      <c r="D131" s="51">
        <f>D123+D124+D126+D127+D128+D129+D130</f>
        <v>0</v>
      </c>
    </row>
    <row r="132" spans="1:5">
      <c r="A132" s="149"/>
      <c r="B132" s="149"/>
      <c r="C132" s="149"/>
      <c r="D132" s="149"/>
    </row>
    <row r="133" spans="1:5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3354.21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3381.7743733333332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>
      <c r="A143" s="161" t="s">
        <v>226</v>
      </c>
      <c r="B143" s="161"/>
      <c r="C143" s="161"/>
      <c r="D143" s="51">
        <f>D141+D142</f>
        <v>3381.7743733333332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  <row r="152" spans="1:5">
      <c r="A152" s="101"/>
      <c r="B152" s="103"/>
      <c r="C152" s="103"/>
      <c r="D152" s="103"/>
    </row>
    <row r="153" spans="1:5">
      <c r="A153" s="101"/>
      <c r="B153" s="103"/>
      <c r="C153" s="103"/>
      <c r="D153" s="103"/>
    </row>
    <row r="154" spans="1:5">
      <c r="A154" s="32"/>
      <c r="B154" s="34"/>
      <c r="C154" s="34"/>
      <c r="D154" s="34"/>
    </row>
    <row r="155" spans="1:5">
      <c r="A155" s="32"/>
      <c r="B155" s="105"/>
      <c r="C155" s="105"/>
      <c r="D155" s="105"/>
    </row>
    <row r="156" spans="1:5">
      <c r="A156" s="32"/>
      <c r="B156" s="103"/>
      <c r="C156" s="103"/>
      <c r="D156" s="103"/>
    </row>
    <row r="157" spans="1:5">
      <c r="A157" s="32"/>
      <c r="B157" s="106"/>
      <c r="C157" s="106"/>
      <c r="D157" s="106"/>
    </row>
    <row r="158" spans="1:5">
      <c r="A158" s="32"/>
    </row>
  </sheetData>
  <mergeCells count="104">
    <mergeCell ref="A1:D1"/>
    <mergeCell ref="A2:D2"/>
    <mergeCell ref="A5:B5"/>
    <mergeCell ref="A7:D7"/>
    <mergeCell ref="A8:D8"/>
    <mergeCell ref="B9:C9"/>
    <mergeCell ref="B10:C10"/>
    <mergeCell ref="B11:C11"/>
    <mergeCell ref="B12:C12"/>
    <mergeCell ref="A13:D13"/>
    <mergeCell ref="A14:D14"/>
    <mergeCell ref="A15:D15"/>
    <mergeCell ref="A16:B16"/>
    <mergeCell ref="A17:B17"/>
    <mergeCell ref="A18:D18"/>
    <mergeCell ref="A19:D19"/>
    <mergeCell ref="A20:D20"/>
    <mergeCell ref="A21:D21"/>
    <mergeCell ref="A22:D22"/>
    <mergeCell ref="B23:C23"/>
    <mergeCell ref="B24:C24"/>
    <mergeCell ref="B25:C25"/>
    <mergeCell ref="B26:C26"/>
    <mergeCell ref="B27:C27"/>
    <mergeCell ref="A28:D28"/>
    <mergeCell ref="A29:D29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  <mergeCell ref="A40:D40"/>
    <mergeCell ref="A41:D41"/>
    <mergeCell ref="A42:D42"/>
    <mergeCell ref="A43:D43"/>
    <mergeCell ref="B44:C44"/>
    <mergeCell ref="A47:C47"/>
    <mergeCell ref="A48:D48"/>
    <mergeCell ref="A49:D49"/>
    <mergeCell ref="A59:B59"/>
    <mergeCell ref="A60:D60"/>
    <mergeCell ref="A61:D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D71"/>
    <mergeCell ref="A72:D72"/>
    <mergeCell ref="B73:C73"/>
    <mergeCell ref="B74:C74"/>
    <mergeCell ref="B75:C75"/>
    <mergeCell ref="B76:C76"/>
    <mergeCell ref="A77:C77"/>
    <mergeCell ref="A78:D78"/>
    <mergeCell ref="A79:D79"/>
    <mergeCell ref="A80:D80"/>
    <mergeCell ref="B81:C81"/>
    <mergeCell ref="A87:C87"/>
    <mergeCell ref="A88:D88"/>
    <mergeCell ref="A89:D89"/>
    <mergeCell ref="A90:D90"/>
    <mergeCell ref="A91:D91"/>
    <mergeCell ref="B92:C92"/>
    <mergeCell ref="A99:C99"/>
    <mergeCell ref="A100:D100"/>
    <mergeCell ref="A101:D101"/>
    <mergeCell ref="A104:C104"/>
    <mergeCell ref="A106:D106"/>
    <mergeCell ref="B107:C107"/>
    <mergeCell ref="A110:C110"/>
    <mergeCell ref="A111:D111"/>
    <mergeCell ref="A112:D112"/>
    <mergeCell ref="A113:D113"/>
    <mergeCell ref="B114:C114"/>
    <mergeCell ref="B115:C115"/>
    <mergeCell ref="B116:C116"/>
    <mergeCell ref="B117:C117"/>
    <mergeCell ref="A118:C118"/>
    <mergeCell ref="A119:D119"/>
    <mergeCell ref="A120:D120"/>
    <mergeCell ref="B139:C139"/>
    <mergeCell ref="B140:C140"/>
    <mergeCell ref="A141:C141"/>
    <mergeCell ref="B142:C142"/>
    <mergeCell ref="A143:C143"/>
    <mergeCell ref="A121:D121"/>
    <mergeCell ref="A131:C131"/>
    <mergeCell ref="A132:D132"/>
    <mergeCell ref="A133:D133"/>
    <mergeCell ref="A134:D134"/>
    <mergeCell ref="A135:C135"/>
    <mergeCell ref="B136:C136"/>
    <mergeCell ref="B137:C137"/>
    <mergeCell ref="B138:C13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7" firstPageNumber="0" fitToHeight="2" orientation="portrait" horizontalDpi="300" verticalDpi="300" r:id="rId2"/>
  <rowBreaks count="1" manualBreakCount="1">
    <brk id="78" max="4" man="1"/>
  </rowBreaks>
  <ignoredErrors>
    <ignoredError sqref="D83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12">
    <tabColor rgb="FF0066CC"/>
  </sheetPr>
  <dimension ref="A1:AMK158"/>
  <sheetViews>
    <sheetView view="pageBreakPreview" zoomScale="85" zoomScaleNormal="100" zoomScalePageLayoutView="85" workbookViewId="0">
      <selection activeCell="A18" sqref="A18:D18"/>
    </sheetView>
  </sheetViews>
  <sheetFormatPr defaultRowHeight="15"/>
  <cols>
    <col min="1" max="1" width="11.42578125" style="1"/>
    <col min="2" max="2" width="43.85546875" style="1" customWidth="1"/>
    <col min="3" max="3" width="14.85546875" style="1" customWidth="1"/>
    <col min="4" max="4" width="21.42578125" style="1" customWidth="1"/>
    <col min="5" max="5" width="10.85546875" style="1" customWidth="1"/>
    <col min="6" max="1025" width="9.140625" style="1" customWidth="1"/>
  </cols>
  <sheetData>
    <row r="1" spans="1:4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>
      <c r="A6" s="34"/>
      <c r="B6" s="32"/>
      <c r="C6" s="32"/>
      <c r="D6" s="32"/>
    </row>
    <row r="7" spans="1:4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43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>
      <c r="A12" s="38" t="s">
        <v>106</v>
      </c>
      <c r="B12" s="152" t="s">
        <v>107</v>
      </c>
      <c r="C12" s="152"/>
      <c r="D12" s="39">
        <v>12</v>
      </c>
    </row>
    <row r="13" spans="1:4">
      <c r="A13" s="149"/>
      <c r="B13" s="149"/>
      <c r="C13" s="149"/>
      <c r="D13" s="149"/>
    </row>
    <row r="14" spans="1:4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41" t="s">
        <v>110</v>
      </c>
      <c r="D16" s="42" t="s">
        <v>111</v>
      </c>
    </row>
    <row r="17" spans="1:4" ht="27.6" customHeight="1">
      <c r="A17" s="148" t="s">
        <v>228</v>
      </c>
      <c r="B17" s="148"/>
      <c r="C17" s="43" t="s">
        <v>113</v>
      </c>
      <c r="D17" s="44">
        <v>1</v>
      </c>
    </row>
    <row r="18" spans="1:4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1667.1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>
      <c r="A27" s="38" t="s">
        <v>128</v>
      </c>
      <c r="B27" s="158" t="s">
        <v>129</v>
      </c>
      <c r="C27" s="158"/>
      <c r="D27" s="47">
        <v>43862</v>
      </c>
    </row>
    <row r="28" spans="1:4">
      <c r="A28" s="149"/>
      <c r="B28" s="149"/>
      <c r="C28" s="149"/>
      <c r="D28" s="149"/>
    </row>
    <row r="29" spans="1:4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40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1667.1</v>
      </c>
    </row>
    <row r="33" spans="1:5" ht="15" customHeight="1">
      <c r="A33" s="35" t="s">
        <v>135</v>
      </c>
      <c r="B33" s="156" t="s">
        <v>136</v>
      </c>
      <c r="C33" s="156"/>
      <c r="D33" s="50"/>
      <c r="E33" s="124"/>
    </row>
    <row r="34" spans="1:5" ht="15" customHeight="1">
      <c r="A34" s="35" t="s">
        <v>137</v>
      </c>
      <c r="B34" s="156" t="s">
        <v>138</v>
      </c>
      <c r="C34" s="156"/>
      <c r="D34" s="50"/>
    </row>
    <row r="35" spans="1:5" ht="15.75" customHeight="1">
      <c r="A35" s="35" t="s">
        <v>139</v>
      </c>
      <c r="B35" s="156" t="s">
        <v>140</v>
      </c>
      <c r="C35" s="156"/>
      <c r="D35" s="50">
        <f>ROUND((D32/200),2)</f>
        <v>8.34</v>
      </c>
    </row>
    <row r="36" spans="1:5" ht="15.75" customHeight="1">
      <c r="A36" s="35" t="s">
        <v>141</v>
      </c>
      <c r="B36" s="156" t="s">
        <v>142</v>
      </c>
      <c r="C36" s="156"/>
      <c r="D36" s="50">
        <f>ROUND(D35*0.2,2)</f>
        <v>1.67</v>
      </c>
    </row>
    <row r="37" spans="1:5" ht="15" customHeight="1">
      <c r="A37" s="35" t="s">
        <v>143</v>
      </c>
      <c r="B37" s="156" t="s">
        <v>144</v>
      </c>
      <c r="C37" s="156"/>
      <c r="D37" s="50"/>
    </row>
    <row r="38" spans="1:5" ht="15" customHeight="1">
      <c r="A38" s="35" t="s">
        <v>145</v>
      </c>
      <c r="B38" s="156" t="s">
        <v>146</v>
      </c>
      <c r="C38" s="156"/>
      <c r="D38" s="50"/>
    </row>
    <row r="39" spans="1:5" ht="15.75" customHeight="1">
      <c r="A39" s="161" t="s">
        <v>147</v>
      </c>
      <c r="B39" s="161"/>
      <c r="C39" s="161"/>
      <c r="D39" s="51">
        <f>SUM(D32:D38)</f>
        <v>1677.11</v>
      </c>
    </row>
    <row r="40" spans="1:5">
      <c r="A40" s="149"/>
      <c r="B40" s="149"/>
      <c r="C40" s="149"/>
      <c r="D40" s="149"/>
    </row>
    <row r="41" spans="1:5">
      <c r="A41" s="142" t="s">
        <v>148</v>
      </c>
      <c r="B41" s="142"/>
      <c r="C41" s="142"/>
      <c r="D41" s="142"/>
    </row>
    <row r="42" spans="1:5">
      <c r="A42" s="145"/>
      <c r="B42" s="145"/>
      <c r="C42" s="145"/>
      <c r="D42" s="145"/>
    </row>
    <row r="43" spans="1:5">
      <c r="A43" s="159" t="s">
        <v>149</v>
      </c>
      <c r="B43" s="159"/>
      <c r="C43" s="159"/>
      <c r="D43" s="159"/>
    </row>
    <row r="44" spans="1:5" ht="15" customHeight="1">
      <c r="A44" s="52" t="s">
        <v>150</v>
      </c>
      <c r="B44" s="160" t="s">
        <v>151</v>
      </c>
      <c r="C44" s="160"/>
      <c r="D44" s="53" t="s">
        <v>132</v>
      </c>
    </row>
    <row r="45" spans="1:5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5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5" ht="15" customHeight="1">
      <c r="A47" s="147" t="s">
        <v>147</v>
      </c>
      <c r="B47" s="147"/>
      <c r="C47" s="147"/>
      <c r="D47" s="56">
        <f>SUM(D45:D46)</f>
        <v>0</v>
      </c>
    </row>
    <row r="48" spans="1:5">
      <c r="A48" s="163"/>
      <c r="B48" s="163"/>
      <c r="C48" s="163"/>
      <c r="D48" s="163"/>
    </row>
    <row r="49" spans="1:4" ht="27" customHeight="1">
      <c r="A49" s="164" t="s">
        <v>154</v>
      </c>
      <c r="B49" s="164"/>
      <c r="C49" s="164"/>
      <c r="D49" s="164"/>
    </row>
    <row r="50" spans="1:4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4">
      <c r="A51" s="58" t="s">
        <v>133</v>
      </c>
      <c r="B51" s="45" t="s">
        <v>158</v>
      </c>
      <c r="C51" s="59">
        <v>0</v>
      </c>
      <c r="D51" s="50">
        <f>SUM(D39,D47)*C51</f>
        <v>0</v>
      </c>
    </row>
    <row r="52" spans="1:4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4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4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4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4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4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4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4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4">
      <c r="A60" s="163"/>
      <c r="B60" s="163"/>
      <c r="C60" s="163"/>
      <c r="D60" s="163"/>
    </row>
    <row r="61" spans="1:4">
      <c r="A61" s="159" t="s">
        <v>167</v>
      </c>
      <c r="B61" s="159"/>
      <c r="C61" s="159"/>
      <c r="D61" s="159"/>
    </row>
    <row r="62" spans="1:4" ht="15" customHeight="1">
      <c r="A62" s="52" t="s">
        <v>168</v>
      </c>
      <c r="B62" s="165" t="s">
        <v>169</v>
      </c>
      <c r="C62" s="165"/>
      <c r="D62" s="42" t="s">
        <v>132</v>
      </c>
    </row>
    <row r="63" spans="1:4" ht="15" customHeight="1">
      <c r="A63" s="63" t="s">
        <v>133</v>
      </c>
      <c r="B63" s="162" t="s">
        <v>18</v>
      </c>
      <c r="C63" s="162"/>
      <c r="D63" s="50">
        <v>0</v>
      </c>
    </row>
    <row r="64" spans="1:4" ht="16.350000000000001" customHeight="1">
      <c r="A64" s="63" t="s">
        <v>135</v>
      </c>
      <c r="B64" s="162" t="s">
        <v>170</v>
      </c>
      <c r="C64" s="162"/>
      <c r="D64" s="50">
        <v>0</v>
      </c>
    </row>
    <row r="65" spans="1:4" ht="15" customHeight="1">
      <c r="A65" s="63" t="s">
        <v>137</v>
      </c>
      <c r="B65" s="162" t="s">
        <v>13</v>
      </c>
      <c r="C65" s="162"/>
      <c r="D65" s="50">
        <v>0</v>
      </c>
    </row>
    <row r="66" spans="1:4" ht="15" customHeight="1">
      <c r="A66" s="63" t="s">
        <v>139</v>
      </c>
      <c r="B66" s="162" t="s">
        <v>14</v>
      </c>
      <c r="C66" s="162"/>
      <c r="D66" s="50">
        <v>0</v>
      </c>
    </row>
    <row r="67" spans="1:4" ht="15.75" customHeight="1">
      <c r="A67" s="63" t="s">
        <v>171</v>
      </c>
      <c r="B67" s="162" t="s">
        <v>15</v>
      </c>
      <c r="C67" s="162"/>
      <c r="D67" s="50">
        <v>0</v>
      </c>
    </row>
    <row r="68" spans="1:4" ht="15" customHeight="1">
      <c r="A68" s="63" t="s">
        <v>139</v>
      </c>
      <c r="B68" s="162" t="s">
        <v>16</v>
      </c>
      <c r="C68" s="162"/>
      <c r="D68" s="50">
        <v>0</v>
      </c>
    </row>
    <row r="69" spans="1:4" ht="15" customHeight="1">
      <c r="A69" s="63" t="s">
        <v>172</v>
      </c>
      <c r="B69" s="162" t="s">
        <v>17</v>
      </c>
      <c r="C69" s="162"/>
      <c r="D69" s="50">
        <v>0</v>
      </c>
    </row>
    <row r="70" spans="1:4" ht="15" customHeight="1">
      <c r="A70" s="147" t="s">
        <v>147</v>
      </c>
      <c r="B70" s="147"/>
      <c r="C70" s="147"/>
      <c r="D70" s="56">
        <f>SUM(D63:D69)</f>
        <v>0</v>
      </c>
    </row>
    <row r="71" spans="1:4">
      <c r="A71" s="163"/>
      <c r="B71" s="163"/>
      <c r="C71" s="163"/>
      <c r="D71" s="163"/>
    </row>
    <row r="72" spans="1:4" ht="15" customHeight="1">
      <c r="A72" s="164" t="s">
        <v>173</v>
      </c>
      <c r="B72" s="164"/>
      <c r="C72" s="164"/>
      <c r="D72" s="164"/>
    </row>
    <row r="73" spans="1:4" ht="15" customHeight="1">
      <c r="A73" s="52">
        <v>2</v>
      </c>
      <c r="B73" s="165" t="s">
        <v>174</v>
      </c>
      <c r="C73" s="165"/>
      <c r="D73" s="64" t="s">
        <v>132</v>
      </c>
    </row>
    <row r="74" spans="1:4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4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4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4" ht="15.75" customHeight="1">
      <c r="A77" s="161" t="s">
        <v>147</v>
      </c>
      <c r="B77" s="161"/>
      <c r="C77" s="161"/>
      <c r="D77" s="51">
        <f>SUM(D74:D76)</f>
        <v>0</v>
      </c>
    </row>
    <row r="78" spans="1:4">
      <c r="A78" s="149"/>
      <c r="B78" s="149"/>
      <c r="C78" s="149"/>
      <c r="D78" s="149"/>
    </row>
    <row r="79" spans="1:4">
      <c r="A79" s="142" t="s">
        <v>178</v>
      </c>
      <c r="B79" s="142"/>
      <c r="C79" s="142"/>
      <c r="D79" s="142"/>
    </row>
    <row r="80" spans="1:4">
      <c r="A80" s="166"/>
      <c r="B80" s="166"/>
      <c r="C80" s="166"/>
      <c r="D80" s="166"/>
    </row>
    <row r="81" spans="1:4" ht="15" customHeight="1">
      <c r="A81" s="40">
        <v>3</v>
      </c>
      <c r="B81" s="165" t="s">
        <v>179</v>
      </c>
      <c r="C81" s="165"/>
      <c r="D81" s="42" t="s">
        <v>132</v>
      </c>
    </row>
    <row r="82" spans="1:4">
      <c r="A82" s="35" t="s">
        <v>133</v>
      </c>
      <c r="B82" s="45" t="s">
        <v>180</v>
      </c>
      <c r="C82" s="66">
        <v>0</v>
      </c>
      <c r="D82" s="50">
        <f>ROUND($D$39*C82,2)*0.1</f>
        <v>0</v>
      </c>
    </row>
    <row r="83" spans="1:4" ht="25.5">
      <c r="A83" s="35" t="s">
        <v>135</v>
      </c>
      <c r="B83" s="45" t="s">
        <v>181</v>
      </c>
      <c r="C83" s="66"/>
      <c r="D83" s="50">
        <f>D82*8%</f>
        <v>0</v>
      </c>
    </row>
    <row r="84" spans="1:4">
      <c r="A84" s="35" t="s">
        <v>137</v>
      </c>
      <c r="B84" s="45" t="s">
        <v>182</v>
      </c>
      <c r="C84" s="66">
        <v>0</v>
      </c>
      <c r="D84" s="50">
        <f>ROUND($D$39*C84,2)*0.1</f>
        <v>0</v>
      </c>
    </row>
    <row r="85" spans="1:4" ht="25.5">
      <c r="A85" s="35" t="s">
        <v>139</v>
      </c>
      <c r="B85" s="45" t="s">
        <v>183</v>
      </c>
      <c r="C85" s="66"/>
      <c r="D85" s="50">
        <f>C59*D84</f>
        <v>0</v>
      </c>
    </row>
    <row r="86" spans="1:4" ht="25.5">
      <c r="A86" s="35" t="s">
        <v>141</v>
      </c>
      <c r="B86" s="45" t="s">
        <v>184</v>
      </c>
      <c r="C86" s="66">
        <v>0</v>
      </c>
      <c r="D86" s="50">
        <f>C86*$D$39</f>
        <v>0</v>
      </c>
    </row>
    <row r="87" spans="1:4" ht="15.75" customHeight="1">
      <c r="A87" s="161" t="s">
        <v>147</v>
      </c>
      <c r="B87" s="161"/>
      <c r="C87" s="161"/>
      <c r="D87" s="51">
        <f>SUM(D82:D86)</f>
        <v>0</v>
      </c>
    </row>
    <row r="88" spans="1:4">
      <c r="A88" s="169"/>
      <c r="B88" s="169"/>
      <c r="C88" s="169"/>
      <c r="D88" s="169"/>
    </row>
    <row r="89" spans="1:4">
      <c r="A89" s="142" t="s">
        <v>185</v>
      </c>
      <c r="B89" s="142"/>
      <c r="C89" s="142"/>
      <c r="D89" s="142"/>
    </row>
    <row r="90" spans="1:4">
      <c r="A90" s="153"/>
      <c r="B90" s="153"/>
      <c r="C90" s="153"/>
      <c r="D90" s="153"/>
    </row>
    <row r="91" spans="1:4">
      <c r="A91" s="159" t="s">
        <v>186</v>
      </c>
      <c r="B91" s="159"/>
      <c r="C91" s="159"/>
      <c r="D91" s="159"/>
    </row>
    <row r="92" spans="1:4" ht="15" customHeight="1">
      <c r="A92" s="52">
        <v>4</v>
      </c>
      <c r="B92" s="165" t="s">
        <v>179</v>
      </c>
      <c r="C92" s="165"/>
      <c r="D92" s="64" t="s">
        <v>132</v>
      </c>
    </row>
    <row r="93" spans="1:4">
      <c r="A93" s="67" t="s">
        <v>133</v>
      </c>
      <c r="B93" s="120" t="s">
        <v>187</v>
      </c>
      <c r="C93" s="68">
        <v>0</v>
      </c>
      <c r="D93" s="50">
        <f t="shared" ref="D93:D98" si="0">C93*$D$39</f>
        <v>0</v>
      </c>
    </row>
    <row r="94" spans="1:4">
      <c r="A94" s="67" t="s">
        <v>135</v>
      </c>
      <c r="B94" s="120" t="s">
        <v>188</v>
      </c>
      <c r="C94" s="68">
        <v>0</v>
      </c>
      <c r="D94" s="50">
        <f t="shared" si="0"/>
        <v>0</v>
      </c>
    </row>
    <row r="95" spans="1:4">
      <c r="A95" s="67" t="s">
        <v>137</v>
      </c>
      <c r="B95" s="120" t="s">
        <v>189</v>
      </c>
      <c r="C95" s="68">
        <v>0</v>
      </c>
      <c r="D95" s="50">
        <f t="shared" si="0"/>
        <v>0</v>
      </c>
    </row>
    <row r="96" spans="1:4">
      <c r="A96" s="67" t="s">
        <v>139</v>
      </c>
      <c r="B96" s="120" t="s">
        <v>190</v>
      </c>
      <c r="C96" s="68">
        <v>0</v>
      </c>
      <c r="D96" s="50">
        <f t="shared" si="0"/>
        <v>0</v>
      </c>
    </row>
    <row r="97" spans="1:4">
      <c r="A97" s="67" t="s">
        <v>141</v>
      </c>
      <c r="B97" s="120" t="s">
        <v>191</v>
      </c>
      <c r="C97" s="68">
        <v>0</v>
      </c>
      <c r="D97" s="50">
        <f t="shared" si="0"/>
        <v>0</v>
      </c>
    </row>
    <row r="98" spans="1:4">
      <c r="A98" s="67" t="s">
        <v>143</v>
      </c>
      <c r="B98" s="45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>
      <c r="A110" s="171" t="s">
        <v>147</v>
      </c>
      <c r="B110" s="171"/>
      <c r="C110" s="171"/>
      <c r="D110" s="87">
        <f>SUM(D108:D109)</f>
        <v>0</v>
      </c>
    </row>
    <row r="111" spans="1:4">
      <c r="A111" s="149"/>
      <c r="B111" s="149"/>
      <c r="C111" s="149"/>
      <c r="D111" s="149"/>
    </row>
    <row r="112" spans="1:4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40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>
      <c r="A118" s="161" t="s">
        <v>147</v>
      </c>
      <c r="B118" s="161"/>
      <c r="C118" s="161"/>
      <c r="D118" s="51">
        <f>SUM(D115:D117)</f>
        <v>27.564373333333332</v>
      </c>
    </row>
    <row r="119" spans="1:4">
      <c r="A119" s="169"/>
      <c r="B119" s="169"/>
      <c r="C119" s="169"/>
      <c r="D119" s="169"/>
    </row>
    <row r="120" spans="1:4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1704.6743733333333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54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8"/>
      <c r="D130" s="50">
        <f>$D$125*C130</f>
        <v>0</v>
      </c>
    </row>
    <row r="131" spans="1:5" ht="15.75" customHeight="1">
      <c r="A131" s="173" t="s">
        <v>147</v>
      </c>
      <c r="B131" s="173"/>
      <c r="C131" s="173"/>
      <c r="D131" s="51">
        <f>D123+D124+D126+D127+D128+D129+D130</f>
        <v>0</v>
      </c>
    </row>
    <row r="132" spans="1:5">
      <c r="A132" s="149"/>
      <c r="B132" s="149"/>
      <c r="C132" s="149"/>
      <c r="D132" s="149"/>
    </row>
    <row r="133" spans="1:5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1677.11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1704.6743733333333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>
      <c r="A143" s="161" t="s">
        <v>226</v>
      </c>
      <c r="B143" s="161"/>
      <c r="C143" s="161"/>
      <c r="D143" s="51">
        <f>D141+D142</f>
        <v>1704.6743733333333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  <row r="152" spans="1:5">
      <c r="A152" s="101"/>
      <c r="B152" s="103"/>
      <c r="C152" s="103"/>
      <c r="D152" s="103"/>
    </row>
    <row r="153" spans="1:5">
      <c r="A153" s="101"/>
      <c r="B153" s="103"/>
      <c r="C153" s="103"/>
      <c r="D153" s="103"/>
    </row>
    <row r="154" spans="1:5">
      <c r="A154" s="32"/>
      <c r="B154" s="34"/>
      <c r="C154" s="34"/>
      <c r="D154" s="34"/>
    </row>
    <row r="155" spans="1:5">
      <c r="A155" s="101"/>
      <c r="B155" s="105"/>
      <c r="C155" s="105"/>
      <c r="D155" s="105"/>
    </row>
    <row r="156" spans="1:5">
      <c r="A156" s="101"/>
      <c r="B156" s="103"/>
      <c r="C156" s="103"/>
      <c r="D156" s="103"/>
    </row>
    <row r="157" spans="1:5">
      <c r="A157" s="101"/>
      <c r="B157" s="106"/>
      <c r="C157" s="106"/>
      <c r="D157" s="106"/>
    </row>
    <row r="158" spans="1:5">
      <c r="A158" s="101"/>
    </row>
  </sheetData>
  <mergeCells count="104">
    <mergeCell ref="A1:D1"/>
    <mergeCell ref="A2:D2"/>
    <mergeCell ref="A5:B5"/>
    <mergeCell ref="A7:D7"/>
    <mergeCell ref="A8:D8"/>
    <mergeCell ref="B9:C9"/>
    <mergeCell ref="B10:C10"/>
    <mergeCell ref="B11:C11"/>
    <mergeCell ref="B12:C12"/>
    <mergeCell ref="A13:D13"/>
    <mergeCell ref="A14:D14"/>
    <mergeCell ref="A15:D15"/>
    <mergeCell ref="A16:B16"/>
    <mergeCell ref="A17:B17"/>
    <mergeCell ref="A18:D18"/>
    <mergeCell ref="A19:D19"/>
    <mergeCell ref="A20:D20"/>
    <mergeCell ref="A21:D21"/>
    <mergeCell ref="A22:D22"/>
    <mergeCell ref="B23:C23"/>
    <mergeCell ref="B24:C24"/>
    <mergeCell ref="B25:C25"/>
    <mergeCell ref="B26:C26"/>
    <mergeCell ref="B27:C27"/>
    <mergeCell ref="A28:D28"/>
    <mergeCell ref="A29:D29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  <mergeCell ref="A40:D40"/>
    <mergeCell ref="A41:D41"/>
    <mergeCell ref="A42:D42"/>
    <mergeCell ref="A43:D43"/>
    <mergeCell ref="B44:C44"/>
    <mergeCell ref="A47:C47"/>
    <mergeCell ref="A48:D48"/>
    <mergeCell ref="A49:D49"/>
    <mergeCell ref="A59:B59"/>
    <mergeCell ref="A60:D60"/>
    <mergeCell ref="A61:D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D71"/>
    <mergeCell ref="A72:D72"/>
    <mergeCell ref="B73:C73"/>
    <mergeCell ref="B74:C74"/>
    <mergeCell ref="B75:C75"/>
    <mergeCell ref="B76:C76"/>
    <mergeCell ref="A77:C77"/>
    <mergeCell ref="A78:D78"/>
    <mergeCell ref="A79:D79"/>
    <mergeCell ref="A80:D80"/>
    <mergeCell ref="B81:C81"/>
    <mergeCell ref="A87:C87"/>
    <mergeCell ref="A88:D88"/>
    <mergeCell ref="A89:D89"/>
    <mergeCell ref="A90:D90"/>
    <mergeCell ref="A91:D91"/>
    <mergeCell ref="B92:C92"/>
    <mergeCell ref="A99:C99"/>
    <mergeCell ref="A100:D100"/>
    <mergeCell ref="A101:D101"/>
    <mergeCell ref="A104:C104"/>
    <mergeCell ref="A106:D106"/>
    <mergeCell ref="B107:C107"/>
    <mergeCell ref="A110:C110"/>
    <mergeCell ref="A111:D111"/>
    <mergeCell ref="A112:D112"/>
    <mergeCell ref="A113:D113"/>
    <mergeCell ref="B114:C114"/>
    <mergeCell ref="B115:C115"/>
    <mergeCell ref="B116:C116"/>
    <mergeCell ref="B117:C117"/>
    <mergeCell ref="A118:C118"/>
    <mergeCell ref="A119:D119"/>
    <mergeCell ref="A120:D120"/>
    <mergeCell ref="B139:C139"/>
    <mergeCell ref="B140:C140"/>
    <mergeCell ref="A141:C141"/>
    <mergeCell ref="B142:C142"/>
    <mergeCell ref="A143:C143"/>
    <mergeCell ref="A121:D121"/>
    <mergeCell ref="A131:C131"/>
    <mergeCell ref="A132:D132"/>
    <mergeCell ref="A133:D133"/>
    <mergeCell ref="A134:D134"/>
    <mergeCell ref="A135:C135"/>
    <mergeCell ref="B136:C136"/>
    <mergeCell ref="B137:C137"/>
    <mergeCell ref="B138:C13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7" firstPageNumber="0" fitToHeight="2" orientation="portrait" horizontalDpi="300" verticalDpi="300" r:id="rId2"/>
  <rowBreaks count="1" manualBreakCount="1">
    <brk id="78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66CC"/>
  </sheetPr>
  <dimension ref="A1:AMK158"/>
  <sheetViews>
    <sheetView view="pageBreakPreview" zoomScale="85" zoomScaleNormal="100" zoomScalePageLayoutView="85" workbookViewId="0">
      <selection activeCell="D35" sqref="D35:D36"/>
    </sheetView>
  </sheetViews>
  <sheetFormatPr defaultRowHeight="15"/>
  <cols>
    <col min="1" max="1" width="9.140625" style="1"/>
    <col min="2" max="2" width="43.85546875" style="1" customWidth="1"/>
    <col min="3" max="3" width="14.85546875" style="1" customWidth="1"/>
    <col min="4" max="4" width="21.42578125" style="1" customWidth="1"/>
    <col min="5" max="5" width="10.85546875" style="1" customWidth="1"/>
    <col min="6" max="1025" width="9.140625" style="1" customWidth="1"/>
  </cols>
  <sheetData>
    <row r="1" spans="1:4" ht="15.75" thickBot="1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 ht="15.75" thickBot="1">
      <c r="A6" s="34"/>
      <c r="B6" s="32"/>
      <c r="C6" s="32"/>
      <c r="D6" s="32"/>
    </row>
    <row r="7" spans="1:4" ht="15.75" thickBot="1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43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 thickBot="1">
      <c r="A12" s="38" t="s">
        <v>106</v>
      </c>
      <c r="B12" s="152" t="s">
        <v>107</v>
      </c>
      <c r="C12" s="152"/>
      <c r="D12" s="39">
        <v>12</v>
      </c>
    </row>
    <row r="13" spans="1:4" ht="15.75" thickBot="1">
      <c r="A13" s="149"/>
      <c r="B13" s="149"/>
      <c r="C13" s="149"/>
      <c r="D13" s="149"/>
    </row>
    <row r="14" spans="1:4" ht="15.75" thickBot="1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127" t="s">
        <v>110</v>
      </c>
      <c r="D16" s="42" t="s">
        <v>111</v>
      </c>
    </row>
    <row r="17" spans="1:4" ht="27.6" customHeight="1" thickBot="1">
      <c r="A17" s="148" t="s">
        <v>228</v>
      </c>
      <c r="B17" s="148"/>
      <c r="C17" s="43" t="s">
        <v>113</v>
      </c>
      <c r="D17" s="44">
        <v>1</v>
      </c>
    </row>
    <row r="18" spans="1:4" ht="15.75" thickBot="1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 ht="15.75" thickBot="1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1667.1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 thickBot="1">
      <c r="A27" s="38" t="s">
        <v>128</v>
      </c>
      <c r="B27" s="158" t="s">
        <v>129</v>
      </c>
      <c r="C27" s="158"/>
      <c r="D27" s="47">
        <v>43862</v>
      </c>
    </row>
    <row r="28" spans="1:4" ht="15.75" thickBot="1">
      <c r="A28" s="149"/>
      <c r="B28" s="149"/>
      <c r="C28" s="149"/>
      <c r="D28" s="149"/>
    </row>
    <row r="29" spans="1:4" ht="15.75" thickBot="1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125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1667.1</v>
      </c>
    </row>
    <row r="33" spans="1:5" ht="15" customHeight="1">
      <c r="A33" s="35" t="s">
        <v>135</v>
      </c>
      <c r="B33" s="156" t="s">
        <v>136</v>
      </c>
      <c r="C33" s="156"/>
      <c r="D33" s="50"/>
      <c r="E33" s="124"/>
    </row>
    <row r="34" spans="1:5" ht="15" customHeight="1">
      <c r="A34" s="35" t="s">
        <v>137</v>
      </c>
      <c r="B34" s="156" t="s">
        <v>138</v>
      </c>
      <c r="C34" s="156"/>
      <c r="D34" s="50"/>
    </row>
    <row r="35" spans="1:5" ht="15.75" customHeight="1">
      <c r="A35" s="35" t="s">
        <v>139</v>
      </c>
      <c r="B35" s="156" t="s">
        <v>140</v>
      </c>
      <c r="C35" s="156"/>
      <c r="D35" s="50">
        <f>ROUND((D32/200),2)</f>
        <v>8.34</v>
      </c>
    </row>
    <row r="36" spans="1:5" ht="15.75" customHeight="1">
      <c r="A36" s="35" t="s">
        <v>141</v>
      </c>
      <c r="B36" s="156" t="s">
        <v>142</v>
      </c>
      <c r="C36" s="156"/>
      <c r="D36" s="50">
        <f>ROUND(D35*0.2,2)</f>
        <v>1.67</v>
      </c>
    </row>
    <row r="37" spans="1:5" ht="15" customHeight="1">
      <c r="A37" s="35" t="s">
        <v>143</v>
      </c>
      <c r="B37" s="156" t="s">
        <v>144</v>
      </c>
      <c r="C37" s="156"/>
      <c r="D37" s="50"/>
    </row>
    <row r="38" spans="1:5" ht="15" customHeight="1">
      <c r="A38" s="35" t="s">
        <v>145</v>
      </c>
      <c r="B38" s="156" t="s">
        <v>146</v>
      </c>
      <c r="C38" s="156"/>
      <c r="D38" s="50"/>
    </row>
    <row r="39" spans="1:5" ht="15.75" customHeight="1" thickBot="1">
      <c r="A39" s="161" t="s">
        <v>147</v>
      </c>
      <c r="B39" s="161"/>
      <c r="C39" s="161"/>
      <c r="D39" s="51">
        <f>SUM(D32:D38)</f>
        <v>1677.11</v>
      </c>
    </row>
    <row r="40" spans="1:5" ht="15.75" thickBot="1">
      <c r="A40" s="149"/>
      <c r="B40" s="149"/>
      <c r="C40" s="149"/>
      <c r="D40" s="149"/>
    </row>
    <row r="41" spans="1:5" ht="15.75" thickBot="1">
      <c r="A41" s="142" t="s">
        <v>148</v>
      </c>
      <c r="B41" s="142"/>
      <c r="C41" s="142"/>
      <c r="D41" s="142"/>
    </row>
    <row r="42" spans="1:5">
      <c r="A42" s="145"/>
      <c r="B42" s="145"/>
      <c r="C42" s="145"/>
      <c r="D42" s="145"/>
    </row>
    <row r="43" spans="1:5">
      <c r="A43" s="159" t="s">
        <v>149</v>
      </c>
      <c r="B43" s="159"/>
      <c r="C43" s="159"/>
      <c r="D43" s="159"/>
    </row>
    <row r="44" spans="1:5" ht="15" customHeight="1">
      <c r="A44" s="52" t="s">
        <v>150</v>
      </c>
      <c r="B44" s="160" t="s">
        <v>151</v>
      </c>
      <c r="C44" s="160"/>
      <c r="D44" s="53" t="s">
        <v>132</v>
      </c>
    </row>
    <row r="45" spans="1:5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5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5" ht="15" customHeight="1">
      <c r="A47" s="147" t="s">
        <v>147</v>
      </c>
      <c r="B47" s="147"/>
      <c r="C47" s="147"/>
      <c r="D47" s="56">
        <f>SUM(D45:D46)</f>
        <v>0</v>
      </c>
    </row>
    <row r="48" spans="1:5">
      <c r="A48" s="163"/>
      <c r="B48" s="163"/>
      <c r="C48" s="163"/>
      <c r="D48" s="163"/>
    </row>
    <row r="49" spans="1:4" ht="27" customHeight="1">
      <c r="A49" s="164" t="s">
        <v>154</v>
      </c>
      <c r="B49" s="164"/>
      <c r="C49" s="164"/>
      <c r="D49" s="164"/>
    </row>
    <row r="50" spans="1:4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4">
      <c r="A51" s="58" t="s">
        <v>133</v>
      </c>
      <c r="B51" s="126" t="s">
        <v>158</v>
      </c>
      <c r="C51" s="59">
        <v>0</v>
      </c>
      <c r="D51" s="50">
        <f>SUM(D39,D47)*C51</f>
        <v>0</v>
      </c>
    </row>
    <row r="52" spans="1:4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4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4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4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4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4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4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4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4">
      <c r="A60" s="163"/>
      <c r="B60" s="163"/>
      <c r="C60" s="163"/>
      <c r="D60" s="163"/>
    </row>
    <row r="61" spans="1:4">
      <c r="A61" s="159" t="s">
        <v>167</v>
      </c>
      <c r="B61" s="159"/>
      <c r="C61" s="159"/>
      <c r="D61" s="159"/>
    </row>
    <row r="62" spans="1:4" ht="15" customHeight="1">
      <c r="A62" s="52" t="s">
        <v>168</v>
      </c>
      <c r="B62" s="165" t="s">
        <v>169</v>
      </c>
      <c r="C62" s="165"/>
      <c r="D62" s="42" t="s">
        <v>132</v>
      </c>
    </row>
    <row r="63" spans="1:4" ht="15" customHeight="1">
      <c r="A63" s="63" t="s">
        <v>133</v>
      </c>
      <c r="B63" s="162" t="s">
        <v>18</v>
      </c>
      <c r="C63" s="162"/>
      <c r="D63" s="50">
        <v>0</v>
      </c>
    </row>
    <row r="64" spans="1:4" ht="16.350000000000001" customHeight="1">
      <c r="A64" s="63" t="s">
        <v>135</v>
      </c>
      <c r="B64" s="162" t="s">
        <v>170</v>
      </c>
      <c r="C64" s="162"/>
      <c r="D64" s="50">
        <v>0</v>
      </c>
    </row>
    <row r="65" spans="1:4" ht="15" customHeight="1">
      <c r="A65" s="63" t="s">
        <v>137</v>
      </c>
      <c r="B65" s="162" t="s">
        <v>13</v>
      </c>
      <c r="C65" s="162"/>
      <c r="D65" s="50">
        <v>0</v>
      </c>
    </row>
    <row r="66" spans="1:4" ht="15" customHeight="1">
      <c r="A66" s="63" t="s">
        <v>139</v>
      </c>
      <c r="B66" s="162" t="s">
        <v>14</v>
      </c>
      <c r="C66" s="162"/>
      <c r="D66" s="50">
        <v>0</v>
      </c>
    </row>
    <row r="67" spans="1:4" ht="15.75" customHeight="1">
      <c r="A67" s="63" t="s">
        <v>171</v>
      </c>
      <c r="B67" s="162" t="s">
        <v>15</v>
      </c>
      <c r="C67" s="162"/>
      <c r="D67" s="50">
        <v>0</v>
      </c>
    </row>
    <row r="68" spans="1:4" ht="15" customHeight="1">
      <c r="A68" s="63" t="s">
        <v>139</v>
      </c>
      <c r="B68" s="162" t="s">
        <v>16</v>
      </c>
      <c r="C68" s="162"/>
      <c r="D68" s="50">
        <v>0</v>
      </c>
    </row>
    <row r="69" spans="1:4" ht="15" customHeight="1">
      <c r="A69" s="63" t="s">
        <v>172</v>
      </c>
      <c r="B69" s="162" t="s">
        <v>17</v>
      </c>
      <c r="C69" s="162"/>
      <c r="D69" s="50">
        <v>0</v>
      </c>
    </row>
    <row r="70" spans="1:4" ht="15" customHeight="1">
      <c r="A70" s="147" t="s">
        <v>147</v>
      </c>
      <c r="B70" s="147"/>
      <c r="C70" s="147"/>
      <c r="D70" s="56">
        <f>SUM(D63:D69)</f>
        <v>0</v>
      </c>
    </row>
    <row r="71" spans="1:4">
      <c r="A71" s="163"/>
      <c r="B71" s="163"/>
      <c r="C71" s="163"/>
      <c r="D71" s="163"/>
    </row>
    <row r="72" spans="1:4" ht="15" customHeight="1">
      <c r="A72" s="164" t="s">
        <v>173</v>
      </c>
      <c r="B72" s="164"/>
      <c r="C72" s="164"/>
      <c r="D72" s="164"/>
    </row>
    <row r="73" spans="1:4" ht="15" customHeight="1">
      <c r="A73" s="52">
        <v>2</v>
      </c>
      <c r="B73" s="165" t="s">
        <v>174</v>
      </c>
      <c r="C73" s="165"/>
      <c r="D73" s="64" t="s">
        <v>132</v>
      </c>
    </row>
    <row r="74" spans="1:4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4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4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4" ht="15.75" customHeight="1" thickBot="1">
      <c r="A77" s="161" t="s">
        <v>147</v>
      </c>
      <c r="B77" s="161"/>
      <c r="C77" s="161"/>
      <c r="D77" s="51">
        <f>SUM(D74:D76)</f>
        <v>0</v>
      </c>
    </row>
    <row r="78" spans="1:4" ht="15.75" thickBot="1">
      <c r="A78" s="149"/>
      <c r="B78" s="149"/>
      <c r="C78" s="149"/>
      <c r="D78" s="149"/>
    </row>
    <row r="79" spans="1:4" ht="15.75" thickBot="1">
      <c r="A79" s="142" t="s">
        <v>178</v>
      </c>
      <c r="B79" s="142"/>
      <c r="C79" s="142"/>
      <c r="D79" s="142"/>
    </row>
    <row r="80" spans="1:4">
      <c r="A80" s="166"/>
      <c r="B80" s="166"/>
      <c r="C80" s="166"/>
      <c r="D80" s="166"/>
    </row>
    <row r="81" spans="1:4" ht="15" customHeight="1">
      <c r="A81" s="125">
        <v>3</v>
      </c>
      <c r="B81" s="165" t="s">
        <v>179</v>
      </c>
      <c r="C81" s="165"/>
      <c r="D81" s="42" t="s">
        <v>132</v>
      </c>
    </row>
    <row r="82" spans="1:4">
      <c r="A82" s="35" t="s">
        <v>133</v>
      </c>
      <c r="B82" s="126" t="s">
        <v>180</v>
      </c>
      <c r="C82" s="66">
        <v>0</v>
      </c>
      <c r="D82" s="50">
        <f>ROUND($D$39*C82,2)*0.1</f>
        <v>0</v>
      </c>
    </row>
    <row r="83" spans="1:4" ht="25.5">
      <c r="A83" s="35" t="s">
        <v>135</v>
      </c>
      <c r="B83" s="126" t="s">
        <v>181</v>
      </c>
      <c r="C83" s="66"/>
      <c r="D83" s="50">
        <f>D82*8%</f>
        <v>0</v>
      </c>
    </row>
    <row r="84" spans="1:4">
      <c r="A84" s="35" t="s">
        <v>137</v>
      </c>
      <c r="B84" s="126" t="s">
        <v>182</v>
      </c>
      <c r="C84" s="66">
        <v>0</v>
      </c>
      <c r="D84" s="50">
        <f>ROUND($D$39*C84,2)*0.1</f>
        <v>0</v>
      </c>
    </row>
    <row r="85" spans="1:4" ht="25.5">
      <c r="A85" s="35" t="s">
        <v>139</v>
      </c>
      <c r="B85" s="126" t="s">
        <v>183</v>
      </c>
      <c r="C85" s="66"/>
      <c r="D85" s="50">
        <f>C59*D84</f>
        <v>0</v>
      </c>
    </row>
    <row r="86" spans="1:4" ht="25.5">
      <c r="A86" s="35" t="s">
        <v>141</v>
      </c>
      <c r="B86" s="126" t="s">
        <v>184</v>
      </c>
      <c r="C86" s="66">
        <v>0</v>
      </c>
      <c r="D86" s="50">
        <f>C86*$D$39</f>
        <v>0</v>
      </c>
    </row>
    <row r="87" spans="1:4" ht="15.75" customHeight="1" thickBot="1">
      <c r="A87" s="161" t="s">
        <v>147</v>
      </c>
      <c r="B87" s="161"/>
      <c r="C87" s="161"/>
      <c r="D87" s="51">
        <f>SUM(D82:D86)</f>
        <v>0</v>
      </c>
    </row>
    <row r="88" spans="1:4" ht="15.75" thickBot="1">
      <c r="A88" s="169"/>
      <c r="B88" s="169"/>
      <c r="C88" s="169"/>
      <c r="D88" s="169"/>
    </row>
    <row r="89" spans="1:4" ht="15.75" thickBot="1">
      <c r="A89" s="142" t="s">
        <v>185</v>
      </c>
      <c r="B89" s="142"/>
      <c r="C89" s="142"/>
      <c r="D89" s="142"/>
    </row>
    <row r="90" spans="1:4">
      <c r="A90" s="153"/>
      <c r="B90" s="153"/>
      <c r="C90" s="153"/>
      <c r="D90" s="153"/>
    </row>
    <row r="91" spans="1:4">
      <c r="A91" s="159" t="s">
        <v>186</v>
      </c>
      <c r="B91" s="159"/>
      <c r="C91" s="159"/>
      <c r="D91" s="159"/>
    </row>
    <row r="92" spans="1:4" ht="15" customHeight="1">
      <c r="A92" s="52">
        <v>4</v>
      </c>
      <c r="B92" s="165" t="s">
        <v>179</v>
      </c>
      <c r="C92" s="165"/>
      <c r="D92" s="64" t="s">
        <v>132</v>
      </c>
    </row>
    <row r="93" spans="1:4">
      <c r="A93" s="67" t="s">
        <v>133</v>
      </c>
      <c r="B93" s="126" t="s">
        <v>187</v>
      </c>
      <c r="C93" s="68">
        <v>0</v>
      </c>
      <c r="D93" s="50">
        <f t="shared" ref="D93:D98" si="0">C93*$D$39</f>
        <v>0</v>
      </c>
    </row>
    <row r="94" spans="1:4">
      <c r="A94" s="67" t="s">
        <v>135</v>
      </c>
      <c r="B94" s="126" t="s">
        <v>188</v>
      </c>
      <c r="C94" s="68">
        <v>0</v>
      </c>
      <c r="D94" s="50">
        <f t="shared" si="0"/>
        <v>0</v>
      </c>
    </row>
    <row r="95" spans="1:4">
      <c r="A95" s="67" t="s">
        <v>137</v>
      </c>
      <c r="B95" s="126" t="s">
        <v>189</v>
      </c>
      <c r="C95" s="68">
        <v>0</v>
      </c>
      <c r="D95" s="50">
        <f t="shared" si="0"/>
        <v>0</v>
      </c>
    </row>
    <row r="96" spans="1:4">
      <c r="A96" s="67" t="s">
        <v>139</v>
      </c>
      <c r="B96" s="126" t="s">
        <v>190</v>
      </c>
      <c r="C96" s="68">
        <v>0</v>
      </c>
      <c r="D96" s="50">
        <f t="shared" si="0"/>
        <v>0</v>
      </c>
    </row>
    <row r="97" spans="1:4">
      <c r="A97" s="67" t="s">
        <v>141</v>
      </c>
      <c r="B97" s="126" t="s">
        <v>191</v>
      </c>
      <c r="C97" s="68">
        <v>0</v>
      </c>
      <c r="D97" s="50">
        <f t="shared" si="0"/>
        <v>0</v>
      </c>
    </row>
    <row r="98" spans="1:4">
      <c r="A98" s="67" t="s">
        <v>143</v>
      </c>
      <c r="B98" s="126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 thickBot="1">
      <c r="A110" s="171" t="s">
        <v>147</v>
      </c>
      <c r="B110" s="171"/>
      <c r="C110" s="171"/>
      <c r="D110" s="87">
        <f>SUM(D108:D109)</f>
        <v>0</v>
      </c>
    </row>
    <row r="111" spans="1:4" ht="15.75" thickBot="1">
      <c r="A111" s="149"/>
      <c r="B111" s="149"/>
      <c r="C111" s="149"/>
      <c r="D111" s="149"/>
    </row>
    <row r="112" spans="1:4" ht="15.75" thickBot="1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125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 thickBot="1">
      <c r="A118" s="161" t="s">
        <v>147</v>
      </c>
      <c r="B118" s="161"/>
      <c r="C118" s="161"/>
      <c r="D118" s="51">
        <f>SUM(D115:D117)</f>
        <v>27.564373333333332</v>
      </c>
    </row>
    <row r="119" spans="1:4" ht="15.75" thickBot="1">
      <c r="A119" s="169"/>
      <c r="B119" s="169"/>
      <c r="C119" s="169"/>
      <c r="D119" s="169"/>
    </row>
    <row r="120" spans="1:4" ht="15.75" thickBot="1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1704.6743733333333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54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8"/>
      <c r="D130" s="50">
        <f>$D$125*C130</f>
        <v>0</v>
      </c>
    </row>
    <row r="131" spans="1:5" ht="15.75" customHeight="1" thickBot="1">
      <c r="A131" s="173" t="s">
        <v>147</v>
      </c>
      <c r="B131" s="173"/>
      <c r="C131" s="173"/>
      <c r="D131" s="51">
        <f>D123+D124+D126+D127+D128+D129+D130</f>
        <v>0</v>
      </c>
    </row>
    <row r="132" spans="1:5" ht="15.75" thickBot="1">
      <c r="A132" s="149"/>
      <c r="B132" s="149"/>
      <c r="C132" s="149"/>
      <c r="D132" s="149"/>
    </row>
    <row r="133" spans="1:5" ht="15.75" thickBot="1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1677.11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1704.6743733333333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 thickBot="1">
      <c r="A143" s="161" t="s">
        <v>226</v>
      </c>
      <c r="B143" s="161"/>
      <c r="C143" s="161"/>
      <c r="D143" s="51">
        <f>D141+D142</f>
        <v>1704.6743733333333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  <row r="152" spans="1:5">
      <c r="A152" s="101"/>
      <c r="B152" s="103"/>
      <c r="C152" s="103"/>
      <c r="D152" s="103"/>
    </row>
    <row r="153" spans="1:5">
      <c r="A153" s="101"/>
      <c r="B153" s="103"/>
      <c r="C153" s="103"/>
      <c r="D153" s="103"/>
    </row>
    <row r="154" spans="1:5">
      <c r="A154" s="32"/>
      <c r="B154" s="34"/>
      <c r="C154" s="34"/>
      <c r="D154" s="34"/>
    </row>
    <row r="155" spans="1:5">
      <c r="A155" s="101"/>
      <c r="B155" s="105"/>
      <c r="C155" s="105"/>
      <c r="D155" s="105"/>
    </row>
    <row r="156" spans="1:5">
      <c r="A156" s="101"/>
      <c r="B156" s="103"/>
      <c r="C156" s="103"/>
      <c r="D156" s="103"/>
    </row>
    <row r="157" spans="1:5">
      <c r="A157" s="101"/>
      <c r="B157" s="106"/>
      <c r="C157" s="106"/>
      <c r="D157" s="106"/>
    </row>
    <row r="158" spans="1:5">
      <c r="A158" s="101"/>
    </row>
  </sheetData>
  <mergeCells count="104">
    <mergeCell ref="B142:C142"/>
    <mergeCell ref="A143:C143"/>
    <mergeCell ref="B136:C136"/>
    <mergeCell ref="B137:C137"/>
    <mergeCell ref="B138:C138"/>
    <mergeCell ref="B139:C139"/>
    <mergeCell ref="B140:C140"/>
    <mergeCell ref="A141:C141"/>
    <mergeCell ref="A121:D121"/>
    <mergeCell ref="A131:C131"/>
    <mergeCell ref="A132:D132"/>
    <mergeCell ref="A133:D133"/>
    <mergeCell ref="A134:D134"/>
    <mergeCell ref="A135:C135"/>
    <mergeCell ref="B115:C115"/>
    <mergeCell ref="B116:C116"/>
    <mergeCell ref="B117:C117"/>
    <mergeCell ref="A118:C118"/>
    <mergeCell ref="A119:D119"/>
    <mergeCell ref="A120:D120"/>
    <mergeCell ref="B107:C107"/>
    <mergeCell ref="A110:C110"/>
    <mergeCell ref="A111:D111"/>
    <mergeCell ref="A112:D112"/>
    <mergeCell ref="A113:D113"/>
    <mergeCell ref="B114:C114"/>
    <mergeCell ref="B92:C92"/>
    <mergeCell ref="A99:C99"/>
    <mergeCell ref="A100:D100"/>
    <mergeCell ref="A101:D101"/>
    <mergeCell ref="A104:C104"/>
    <mergeCell ref="A106:D106"/>
    <mergeCell ref="B81:C81"/>
    <mergeCell ref="A87:C87"/>
    <mergeCell ref="A88:D88"/>
    <mergeCell ref="A89:D89"/>
    <mergeCell ref="A90:D90"/>
    <mergeCell ref="A91:D91"/>
    <mergeCell ref="B75:C75"/>
    <mergeCell ref="B76:C76"/>
    <mergeCell ref="A77:C77"/>
    <mergeCell ref="A78:D78"/>
    <mergeCell ref="A79:D79"/>
    <mergeCell ref="A80:D80"/>
    <mergeCell ref="B69:C69"/>
    <mergeCell ref="A70:C70"/>
    <mergeCell ref="A71:D71"/>
    <mergeCell ref="A72:D72"/>
    <mergeCell ref="B73:C73"/>
    <mergeCell ref="B74:C74"/>
    <mergeCell ref="B63:C63"/>
    <mergeCell ref="B64:C64"/>
    <mergeCell ref="B65:C65"/>
    <mergeCell ref="B66:C66"/>
    <mergeCell ref="B67:C67"/>
    <mergeCell ref="B68:C68"/>
    <mergeCell ref="A48:D48"/>
    <mergeCell ref="A49:D49"/>
    <mergeCell ref="A59:B59"/>
    <mergeCell ref="A60:D60"/>
    <mergeCell ref="A61:D61"/>
    <mergeCell ref="B62:C62"/>
    <mergeCell ref="A40:D40"/>
    <mergeCell ref="A41:D41"/>
    <mergeCell ref="A42:D42"/>
    <mergeCell ref="A43:D43"/>
    <mergeCell ref="B44:C44"/>
    <mergeCell ref="A47:C47"/>
    <mergeCell ref="B34:C34"/>
    <mergeCell ref="B35:C35"/>
    <mergeCell ref="B36:C36"/>
    <mergeCell ref="B37:C37"/>
    <mergeCell ref="B38:C38"/>
    <mergeCell ref="A39:C39"/>
    <mergeCell ref="A28:D28"/>
    <mergeCell ref="A29:D29"/>
    <mergeCell ref="A30:D30"/>
    <mergeCell ref="B31:C31"/>
    <mergeCell ref="B32:C32"/>
    <mergeCell ref="B33:C33"/>
    <mergeCell ref="A22:D22"/>
    <mergeCell ref="B23:C23"/>
    <mergeCell ref="B24:C24"/>
    <mergeCell ref="B25:C25"/>
    <mergeCell ref="B26:C26"/>
    <mergeCell ref="B27:C27"/>
    <mergeCell ref="A19:D19"/>
    <mergeCell ref="A20:D20"/>
    <mergeCell ref="A21:D21"/>
    <mergeCell ref="B10:C10"/>
    <mergeCell ref="B11:C11"/>
    <mergeCell ref="B12:C12"/>
    <mergeCell ref="A13:D13"/>
    <mergeCell ref="A14:D14"/>
    <mergeCell ref="A15:D15"/>
    <mergeCell ref="A1:D1"/>
    <mergeCell ref="A2:D2"/>
    <mergeCell ref="A5:B5"/>
    <mergeCell ref="A7:D7"/>
    <mergeCell ref="A8:D8"/>
    <mergeCell ref="B9:C9"/>
    <mergeCell ref="A16:B16"/>
    <mergeCell ref="A17:B17"/>
    <mergeCell ref="A18:D1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7" firstPageNumber="0" fitToHeight="2" orientation="portrait" horizontalDpi="300" verticalDpi="300" r:id="rId2"/>
  <rowBreaks count="1" manualBreakCount="1">
    <brk id="78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14">
    <tabColor rgb="FF0066CC"/>
  </sheetPr>
  <dimension ref="A1:AMK151"/>
  <sheetViews>
    <sheetView view="pageBreakPreview" zoomScale="85" zoomScaleNormal="100" zoomScalePageLayoutView="85" workbookViewId="0">
      <selection activeCell="D35" sqref="D35:D36"/>
    </sheetView>
  </sheetViews>
  <sheetFormatPr defaultRowHeight="15"/>
  <cols>
    <col min="1" max="1" width="11.42578125" style="1"/>
    <col min="2" max="2" width="43.85546875" style="1" customWidth="1"/>
    <col min="3" max="3" width="14.85546875" style="1" customWidth="1"/>
    <col min="4" max="4" width="21.42578125" style="1" customWidth="1"/>
    <col min="5" max="5" width="10.85546875" style="1" customWidth="1"/>
    <col min="6" max="1025" width="9.140625" style="1" customWidth="1"/>
  </cols>
  <sheetData>
    <row r="1" spans="1:4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>
      <c r="A6" s="34"/>
      <c r="B6" s="32"/>
      <c r="C6" s="32"/>
      <c r="D6" s="32"/>
    </row>
    <row r="7" spans="1:4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45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>
      <c r="A12" s="38" t="s">
        <v>106</v>
      </c>
      <c r="B12" s="152" t="s">
        <v>107</v>
      </c>
      <c r="C12" s="152"/>
      <c r="D12" s="39">
        <v>12</v>
      </c>
    </row>
    <row r="13" spans="1:4">
      <c r="A13" s="149"/>
      <c r="B13" s="149"/>
      <c r="C13" s="149"/>
      <c r="D13" s="149"/>
    </row>
    <row r="14" spans="1:4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41" t="s">
        <v>110</v>
      </c>
      <c r="D16" s="42" t="s">
        <v>111</v>
      </c>
    </row>
    <row r="17" spans="1:4" ht="27.6" customHeight="1">
      <c r="A17" s="148" t="s">
        <v>229</v>
      </c>
      <c r="B17" s="148"/>
      <c r="C17" s="43" t="s">
        <v>113</v>
      </c>
      <c r="D17" s="44">
        <v>1</v>
      </c>
    </row>
    <row r="18" spans="1:4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3334.21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>
      <c r="A27" s="38" t="s">
        <v>128</v>
      </c>
      <c r="B27" s="158" t="s">
        <v>129</v>
      </c>
      <c r="C27" s="158"/>
      <c r="D27" s="47">
        <v>43862</v>
      </c>
    </row>
    <row r="28" spans="1:4">
      <c r="A28" s="149"/>
      <c r="B28" s="149"/>
      <c r="C28" s="149"/>
      <c r="D28" s="149"/>
    </row>
    <row r="29" spans="1:4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40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3334.21</v>
      </c>
    </row>
    <row r="33" spans="1:4" ht="15" customHeight="1">
      <c r="A33" s="35" t="s">
        <v>135</v>
      </c>
      <c r="B33" s="156" t="s">
        <v>136</v>
      </c>
      <c r="C33" s="156"/>
      <c r="D33" s="50"/>
    </row>
    <row r="34" spans="1:4" ht="15" customHeight="1">
      <c r="A34" s="35" t="s">
        <v>137</v>
      </c>
      <c r="B34" s="156" t="s">
        <v>138</v>
      </c>
      <c r="C34" s="156"/>
      <c r="D34" s="50"/>
    </row>
    <row r="35" spans="1:4" ht="15.75" customHeight="1">
      <c r="A35" s="35" t="s">
        <v>139</v>
      </c>
      <c r="B35" s="156" t="s">
        <v>140</v>
      </c>
      <c r="C35" s="156"/>
      <c r="D35" s="50">
        <f>ROUND((D32/200),2)</f>
        <v>16.670000000000002</v>
      </c>
    </row>
    <row r="36" spans="1:4" ht="15.75" customHeight="1">
      <c r="A36" s="35" t="s">
        <v>141</v>
      </c>
      <c r="B36" s="156" t="s">
        <v>142</v>
      </c>
      <c r="C36" s="156"/>
      <c r="D36" s="50">
        <f>ROUND(D35*0.2,2)</f>
        <v>3.33</v>
      </c>
    </row>
    <row r="37" spans="1:4" ht="15" customHeight="1">
      <c r="A37" s="35" t="s">
        <v>143</v>
      </c>
      <c r="B37" s="156" t="s">
        <v>144</v>
      </c>
      <c r="C37" s="156"/>
      <c r="D37" s="50"/>
    </row>
    <row r="38" spans="1:4" ht="15" customHeight="1">
      <c r="A38" s="35" t="s">
        <v>145</v>
      </c>
      <c r="B38" s="156" t="s">
        <v>146</v>
      </c>
      <c r="C38" s="156"/>
      <c r="D38" s="50"/>
    </row>
    <row r="39" spans="1:4" ht="15.75" customHeight="1">
      <c r="A39" s="161" t="s">
        <v>147</v>
      </c>
      <c r="B39" s="161"/>
      <c r="C39" s="161"/>
      <c r="D39" s="51">
        <f>SUM(D32:D38)</f>
        <v>3354.21</v>
      </c>
    </row>
    <row r="40" spans="1:4">
      <c r="A40" s="149"/>
      <c r="B40" s="149"/>
      <c r="C40" s="149"/>
      <c r="D40" s="149"/>
    </row>
    <row r="41" spans="1:4">
      <c r="A41" s="142" t="s">
        <v>148</v>
      </c>
      <c r="B41" s="142"/>
      <c r="C41" s="142"/>
      <c r="D41" s="142"/>
    </row>
    <row r="42" spans="1:4">
      <c r="A42" s="145"/>
      <c r="B42" s="145"/>
      <c r="C42" s="145"/>
      <c r="D42" s="145"/>
    </row>
    <row r="43" spans="1:4">
      <c r="A43" s="159" t="s">
        <v>149</v>
      </c>
      <c r="B43" s="159"/>
      <c r="C43" s="159"/>
      <c r="D43" s="159"/>
    </row>
    <row r="44" spans="1:4" ht="15" customHeight="1">
      <c r="A44" s="52" t="s">
        <v>150</v>
      </c>
      <c r="B44" s="160" t="s">
        <v>151</v>
      </c>
      <c r="C44" s="160"/>
      <c r="D44" s="53" t="s">
        <v>132</v>
      </c>
    </row>
    <row r="45" spans="1:4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4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4" ht="15" customHeight="1">
      <c r="A47" s="147" t="s">
        <v>147</v>
      </c>
      <c r="B47" s="147"/>
      <c r="C47" s="147"/>
      <c r="D47" s="56">
        <f>SUM(D45:D46)</f>
        <v>0</v>
      </c>
    </row>
    <row r="48" spans="1:4">
      <c r="A48" s="163"/>
      <c r="B48" s="163"/>
      <c r="C48" s="163"/>
      <c r="D48" s="163"/>
    </row>
    <row r="49" spans="1:5" ht="27" customHeight="1">
      <c r="A49" s="164" t="s">
        <v>154</v>
      </c>
      <c r="B49" s="164"/>
      <c r="C49" s="164"/>
      <c r="D49" s="164"/>
    </row>
    <row r="50" spans="1:5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5">
      <c r="A51" s="58" t="s">
        <v>133</v>
      </c>
      <c r="B51" s="45" t="s">
        <v>158</v>
      </c>
      <c r="C51" s="55">
        <v>0</v>
      </c>
      <c r="D51" s="50">
        <f>SUM(D39,D47)*C51</f>
        <v>0</v>
      </c>
    </row>
    <row r="52" spans="1:5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5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5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5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5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5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5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5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5">
      <c r="A60" s="163"/>
      <c r="B60" s="163"/>
      <c r="C60" s="163"/>
      <c r="D60" s="163"/>
    </row>
    <row r="61" spans="1:5">
      <c r="A61" s="159" t="s">
        <v>167</v>
      </c>
      <c r="B61" s="159"/>
      <c r="C61" s="159"/>
      <c r="D61" s="159"/>
    </row>
    <row r="62" spans="1:5" ht="15" customHeight="1">
      <c r="A62" s="52" t="s">
        <v>168</v>
      </c>
      <c r="B62" s="165" t="s">
        <v>169</v>
      </c>
      <c r="C62" s="165"/>
      <c r="D62" s="42" t="s">
        <v>132</v>
      </c>
    </row>
    <row r="63" spans="1:5" ht="15" customHeight="1">
      <c r="A63" s="63" t="s">
        <v>133</v>
      </c>
      <c r="B63" s="162" t="s">
        <v>18</v>
      </c>
      <c r="C63" s="162"/>
      <c r="D63" s="50">
        <v>0</v>
      </c>
    </row>
    <row r="64" spans="1:5" ht="16.350000000000001" customHeight="1">
      <c r="A64" s="63" t="s">
        <v>135</v>
      </c>
      <c r="B64" s="162" t="s">
        <v>170</v>
      </c>
      <c r="C64" s="162"/>
      <c r="D64" s="50">
        <v>0</v>
      </c>
      <c r="E64" s="62"/>
    </row>
    <row r="65" spans="1:5" ht="15" customHeight="1">
      <c r="A65" s="63" t="s">
        <v>137</v>
      </c>
      <c r="B65" s="162" t="s">
        <v>13</v>
      </c>
      <c r="C65" s="162"/>
      <c r="D65" s="50">
        <v>0</v>
      </c>
      <c r="E65" s="62"/>
    </row>
    <row r="66" spans="1:5" ht="15" customHeight="1">
      <c r="A66" s="63" t="s">
        <v>139</v>
      </c>
      <c r="B66" s="162" t="s">
        <v>14</v>
      </c>
      <c r="C66" s="162"/>
      <c r="D66" s="50">
        <v>0</v>
      </c>
      <c r="E66" s="62"/>
    </row>
    <row r="67" spans="1:5" ht="15.75" customHeight="1">
      <c r="A67" s="63" t="s">
        <v>171</v>
      </c>
      <c r="B67" s="162" t="s">
        <v>15</v>
      </c>
      <c r="C67" s="162"/>
      <c r="D67" s="50">
        <v>0</v>
      </c>
      <c r="E67" s="62"/>
    </row>
    <row r="68" spans="1:5" ht="15" customHeight="1">
      <c r="A68" s="63" t="s">
        <v>139</v>
      </c>
      <c r="B68" s="162" t="s">
        <v>16</v>
      </c>
      <c r="C68" s="162"/>
      <c r="D68" s="50">
        <v>0</v>
      </c>
      <c r="E68" s="62"/>
    </row>
    <row r="69" spans="1:5" ht="15" customHeight="1">
      <c r="A69" s="63" t="s">
        <v>172</v>
      </c>
      <c r="B69" s="162" t="s">
        <v>17</v>
      </c>
      <c r="C69" s="162"/>
      <c r="D69" s="50">
        <v>0</v>
      </c>
      <c r="E69" s="62"/>
    </row>
    <row r="70" spans="1:5" ht="15" customHeight="1">
      <c r="A70" s="147" t="s">
        <v>147</v>
      </c>
      <c r="B70" s="147"/>
      <c r="C70" s="147"/>
      <c r="D70" s="56">
        <f>SUM(D63:D69)</f>
        <v>0</v>
      </c>
    </row>
    <row r="71" spans="1:5">
      <c r="A71" s="163"/>
      <c r="B71" s="163"/>
      <c r="C71" s="163"/>
      <c r="D71" s="163"/>
    </row>
    <row r="72" spans="1:5" ht="15" customHeight="1">
      <c r="A72" s="164" t="s">
        <v>173</v>
      </c>
      <c r="B72" s="164"/>
      <c r="C72" s="164"/>
      <c r="D72" s="164"/>
    </row>
    <row r="73" spans="1:5" ht="15" customHeight="1">
      <c r="A73" s="52">
        <v>2</v>
      </c>
      <c r="B73" s="165" t="s">
        <v>174</v>
      </c>
      <c r="C73" s="165"/>
      <c r="D73" s="64" t="s">
        <v>132</v>
      </c>
    </row>
    <row r="74" spans="1:5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5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5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5" ht="15.75" customHeight="1">
      <c r="A77" s="161" t="s">
        <v>147</v>
      </c>
      <c r="B77" s="161"/>
      <c r="C77" s="161"/>
      <c r="D77" s="51">
        <f>SUM(D74:D76)</f>
        <v>0</v>
      </c>
    </row>
    <row r="78" spans="1:5">
      <c r="A78" s="149"/>
      <c r="B78" s="149"/>
      <c r="C78" s="149"/>
      <c r="D78" s="149"/>
    </row>
    <row r="79" spans="1:5">
      <c r="A79" s="142" t="s">
        <v>178</v>
      </c>
      <c r="B79" s="142"/>
      <c r="C79" s="142"/>
      <c r="D79" s="142"/>
    </row>
    <row r="80" spans="1:5">
      <c r="A80" s="166"/>
      <c r="B80" s="166"/>
      <c r="C80" s="166"/>
      <c r="D80" s="166"/>
    </row>
    <row r="81" spans="1:6" ht="15" customHeight="1">
      <c r="A81" s="40">
        <v>3</v>
      </c>
      <c r="B81" s="165" t="s">
        <v>179</v>
      </c>
      <c r="C81" s="165"/>
      <c r="D81" s="42" t="s">
        <v>132</v>
      </c>
    </row>
    <row r="82" spans="1:6">
      <c r="A82" s="35" t="s">
        <v>133</v>
      </c>
      <c r="B82" s="45" t="s">
        <v>180</v>
      </c>
      <c r="C82" s="66">
        <v>0</v>
      </c>
      <c r="D82" s="50">
        <f>ROUND($D$39*C82,2)*0.1</f>
        <v>0</v>
      </c>
    </row>
    <row r="83" spans="1:6" ht="25.5">
      <c r="A83" s="35" t="s">
        <v>135</v>
      </c>
      <c r="B83" s="45" t="s">
        <v>181</v>
      </c>
      <c r="C83" s="66"/>
      <c r="D83" s="50">
        <f>D82*8%</f>
        <v>0</v>
      </c>
    </row>
    <row r="84" spans="1:6">
      <c r="A84" s="35" t="s">
        <v>137</v>
      </c>
      <c r="B84" s="45" t="s">
        <v>182</v>
      </c>
      <c r="C84" s="66">
        <v>0</v>
      </c>
      <c r="D84" s="50">
        <f>ROUND($D$39*C84,2)*0.1</f>
        <v>0</v>
      </c>
    </row>
    <row r="85" spans="1:6" ht="25.5">
      <c r="A85" s="35" t="s">
        <v>139</v>
      </c>
      <c r="B85" s="45" t="s">
        <v>183</v>
      </c>
      <c r="C85" s="66"/>
      <c r="D85" s="50">
        <f>C59*D84</f>
        <v>0</v>
      </c>
    </row>
    <row r="86" spans="1:6" ht="25.5">
      <c r="A86" s="35" t="s">
        <v>141</v>
      </c>
      <c r="B86" s="45" t="s">
        <v>184</v>
      </c>
      <c r="C86" s="66">
        <v>0</v>
      </c>
      <c r="D86" s="50">
        <f>C86*$D$39</f>
        <v>0</v>
      </c>
    </row>
    <row r="87" spans="1:6" ht="15.75" customHeight="1">
      <c r="A87" s="161" t="s">
        <v>147</v>
      </c>
      <c r="B87" s="161"/>
      <c r="C87" s="161"/>
      <c r="D87" s="51">
        <f>SUM(D82:D86)</f>
        <v>0</v>
      </c>
      <c r="E87" s="2"/>
      <c r="F87" s="2"/>
    </row>
    <row r="88" spans="1:6">
      <c r="A88" s="169"/>
      <c r="B88" s="169"/>
      <c r="C88" s="169"/>
      <c r="D88" s="169"/>
    </row>
    <row r="89" spans="1:6">
      <c r="A89" s="142" t="s">
        <v>185</v>
      </c>
      <c r="B89" s="142"/>
      <c r="C89" s="142"/>
      <c r="D89" s="142"/>
    </row>
    <row r="90" spans="1:6">
      <c r="A90" s="153"/>
      <c r="B90" s="153"/>
      <c r="C90" s="153"/>
      <c r="D90" s="153"/>
    </row>
    <row r="91" spans="1:6">
      <c r="A91" s="159" t="s">
        <v>186</v>
      </c>
      <c r="B91" s="159"/>
      <c r="C91" s="159"/>
      <c r="D91" s="159"/>
    </row>
    <row r="92" spans="1:6" ht="15" customHeight="1">
      <c r="A92" s="52">
        <v>4</v>
      </c>
      <c r="B92" s="165" t="s">
        <v>179</v>
      </c>
      <c r="C92" s="165"/>
      <c r="D92" s="64" t="s">
        <v>132</v>
      </c>
    </row>
    <row r="93" spans="1:6">
      <c r="A93" s="67" t="s">
        <v>133</v>
      </c>
      <c r="B93" s="120" t="s">
        <v>187</v>
      </c>
      <c r="C93" s="68">
        <v>0</v>
      </c>
      <c r="D93" s="50">
        <f t="shared" ref="D93:D98" si="0">C93*$D$39</f>
        <v>0</v>
      </c>
    </row>
    <row r="94" spans="1:6">
      <c r="A94" s="67" t="s">
        <v>135</v>
      </c>
      <c r="B94" s="120" t="s">
        <v>188</v>
      </c>
      <c r="C94" s="68">
        <v>0</v>
      </c>
      <c r="D94" s="50">
        <f t="shared" si="0"/>
        <v>0</v>
      </c>
    </row>
    <row r="95" spans="1:6">
      <c r="A95" s="67" t="s">
        <v>137</v>
      </c>
      <c r="B95" s="120" t="s">
        <v>189</v>
      </c>
      <c r="C95" s="68">
        <v>0</v>
      </c>
      <c r="D95" s="50">
        <f t="shared" si="0"/>
        <v>0</v>
      </c>
    </row>
    <row r="96" spans="1:6">
      <c r="A96" s="67" t="s">
        <v>139</v>
      </c>
      <c r="B96" s="120" t="s">
        <v>190</v>
      </c>
      <c r="C96" s="68">
        <v>0</v>
      </c>
      <c r="D96" s="50">
        <f t="shared" si="0"/>
        <v>0</v>
      </c>
    </row>
    <row r="97" spans="1:4">
      <c r="A97" s="67" t="s">
        <v>141</v>
      </c>
      <c r="B97" s="120" t="s">
        <v>191</v>
      </c>
      <c r="C97" s="68">
        <v>0</v>
      </c>
      <c r="D97" s="50">
        <f t="shared" si="0"/>
        <v>0</v>
      </c>
    </row>
    <row r="98" spans="1:4">
      <c r="A98" s="67" t="s">
        <v>143</v>
      </c>
      <c r="B98" s="45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>
      <c r="A110" s="171" t="s">
        <v>147</v>
      </c>
      <c r="B110" s="171"/>
      <c r="C110" s="171"/>
      <c r="D110" s="87">
        <f>SUM(D108:D109)</f>
        <v>0</v>
      </c>
    </row>
    <row r="111" spans="1:4">
      <c r="A111" s="149"/>
      <c r="B111" s="149"/>
      <c r="C111" s="149"/>
      <c r="D111" s="149"/>
    </row>
    <row r="112" spans="1:4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40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>
      <c r="A118" s="161" t="s">
        <v>147</v>
      </c>
      <c r="B118" s="161"/>
      <c r="C118" s="161"/>
      <c r="D118" s="51">
        <f>SUM(D115:D117)</f>
        <v>27.564373333333332</v>
      </c>
    </row>
    <row r="119" spans="1:4">
      <c r="A119" s="169"/>
      <c r="B119" s="169"/>
      <c r="C119" s="169"/>
      <c r="D119" s="169"/>
    </row>
    <row r="120" spans="1:4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3381.7743733333332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54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8"/>
      <c r="D130" s="50">
        <f>$D$125*C130</f>
        <v>0</v>
      </c>
    </row>
    <row r="131" spans="1:5" ht="15.75" customHeight="1">
      <c r="A131" s="173" t="s">
        <v>147</v>
      </c>
      <c r="B131" s="173"/>
      <c r="C131" s="173"/>
      <c r="D131" s="51">
        <f>D123+D124+D126+D127+D128+D129+D130</f>
        <v>0</v>
      </c>
    </row>
    <row r="132" spans="1:5">
      <c r="A132" s="149"/>
      <c r="B132" s="149"/>
      <c r="C132" s="149"/>
      <c r="D132" s="149"/>
    </row>
    <row r="133" spans="1:5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3354.21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3381.7743733333332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>
      <c r="A143" s="161" t="s">
        <v>226</v>
      </c>
      <c r="B143" s="161"/>
      <c r="C143" s="161"/>
      <c r="D143" s="51">
        <f>D141+D142</f>
        <v>3381.7743733333332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</sheetData>
  <mergeCells count="104">
    <mergeCell ref="A1:D1"/>
    <mergeCell ref="A2:D2"/>
    <mergeCell ref="A5:B5"/>
    <mergeCell ref="A7:D7"/>
    <mergeCell ref="A8:D8"/>
    <mergeCell ref="B9:C9"/>
    <mergeCell ref="B10:C10"/>
    <mergeCell ref="B11:C11"/>
    <mergeCell ref="B12:C12"/>
    <mergeCell ref="A13:D13"/>
    <mergeCell ref="A14:D14"/>
    <mergeCell ref="A15:D15"/>
    <mergeCell ref="A16:B16"/>
    <mergeCell ref="A17:B17"/>
    <mergeCell ref="A18:D18"/>
    <mergeCell ref="A19:D19"/>
    <mergeCell ref="A20:D20"/>
    <mergeCell ref="A21:D21"/>
    <mergeCell ref="A22:D22"/>
    <mergeCell ref="B23:C23"/>
    <mergeCell ref="B24:C24"/>
    <mergeCell ref="B25:C25"/>
    <mergeCell ref="B26:C26"/>
    <mergeCell ref="B27:C27"/>
    <mergeCell ref="A28:D28"/>
    <mergeCell ref="A29:D29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  <mergeCell ref="A40:D40"/>
    <mergeCell ref="A41:D41"/>
    <mergeCell ref="A42:D42"/>
    <mergeCell ref="A43:D43"/>
    <mergeCell ref="B44:C44"/>
    <mergeCell ref="A47:C47"/>
    <mergeCell ref="A48:D48"/>
    <mergeCell ref="A49:D49"/>
    <mergeCell ref="A59:B59"/>
    <mergeCell ref="A60:D60"/>
    <mergeCell ref="A61:D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D71"/>
    <mergeCell ref="A72:D72"/>
    <mergeCell ref="B73:C73"/>
    <mergeCell ref="B74:C74"/>
    <mergeCell ref="B75:C75"/>
    <mergeCell ref="B76:C76"/>
    <mergeCell ref="A77:C77"/>
    <mergeCell ref="A78:D78"/>
    <mergeCell ref="A79:D79"/>
    <mergeCell ref="A80:D80"/>
    <mergeCell ref="B81:C81"/>
    <mergeCell ref="A87:C87"/>
    <mergeCell ref="A88:D88"/>
    <mergeCell ref="A89:D89"/>
    <mergeCell ref="A90:D90"/>
    <mergeCell ref="A91:D91"/>
    <mergeCell ref="B92:C92"/>
    <mergeCell ref="A99:C99"/>
    <mergeCell ref="A100:D100"/>
    <mergeCell ref="A101:D101"/>
    <mergeCell ref="A104:C104"/>
    <mergeCell ref="A106:D106"/>
    <mergeCell ref="B107:C107"/>
    <mergeCell ref="A110:C110"/>
    <mergeCell ref="A111:D111"/>
    <mergeCell ref="A112:D112"/>
    <mergeCell ref="A113:D113"/>
    <mergeCell ref="B114:C114"/>
    <mergeCell ref="B115:C115"/>
    <mergeCell ref="B116:C116"/>
    <mergeCell ref="B117:C117"/>
    <mergeCell ref="A118:C118"/>
    <mergeCell ref="A119:D119"/>
    <mergeCell ref="A120:D120"/>
    <mergeCell ref="B139:C139"/>
    <mergeCell ref="B140:C140"/>
    <mergeCell ref="A141:C141"/>
    <mergeCell ref="B142:C142"/>
    <mergeCell ref="A143:C143"/>
    <mergeCell ref="A121:D121"/>
    <mergeCell ref="A131:C131"/>
    <mergeCell ref="A132:D132"/>
    <mergeCell ref="A133:D133"/>
    <mergeCell ref="A134:D134"/>
    <mergeCell ref="A135:C135"/>
    <mergeCell ref="B136:C136"/>
    <mergeCell ref="B137:C137"/>
    <mergeCell ref="B138:C13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9" firstPageNumber="0" fitToHeight="2" orientation="portrait" horizontalDpi="300" verticalDpi="300" r:id="rId2"/>
  <rowBreaks count="1" manualBreakCount="1">
    <brk id="78" max="4" man="1"/>
  </rowBreaks>
  <ignoredErrors>
    <ignoredError sqref="D83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16">
    <tabColor rgb="FF0066CC"/>
  </sheetPr>
  <dimension ref="A1:AMK158"/>
  <sheetViews>
    <sheetView view="pageBreakPreview" zoomScale="85" zoomScaleNormal="100" zoomScalePageLayoutView="85" workbookViewId="0">
      <selection activeCell="D35" sqref="D35:D36"/>
    </sheetView>
  </sheetViews>
  <sheetFormatPr defaultRowHeight="15"/>
  <cols>
    <col min="1" max="1" width="11.42578125" style="1"/>
    <col min="2" max="2" width="43.85546875" style="1" customWidth="1"/>
    <col min="3" max="3" width="14.85546875" style="1" customWidth="1"/>
    <col min="4" max="4" width="21.42578125" style="1" customWidth="1"/>
    <col min="5" max="5" width="10.7109375" style="1" customWidth="1"/>
    <col min="6" max="1025" width="9.140625" style="1" customWidth="1"/>
  </cols>
  <sheetData>
    <row r="1" spans="1:4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>
      <c r="A6" s="34"/>
      <c r="B6" s="32"/>
      <c r="C6" s="32"/>
      <c r="D6" s="32"/>
    </row>
    <row r="7" spans="1:4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49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>
      <c r="A12" s="38" t="s">
        <v>106</v>
      </c>
      <c r="B12" s="152" t="s">
        <v>107</v>
      </c>
      <c r="C12" s="152"/>
      <c r="D12" s="39">
        <v>12</v>
      </c>
    </row>
    <row r="13" spans="1:4">
      <c r="A13" s="149"/>
      <c r="B13" s="149"/>
      <c r="C13" s="149"/>
      <c r="D13" s="149"/>
    </row>
    <row r="14" spans="1:4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41" t="s">
        <v>110</v>
      </c>
      <c r="D16" s="42" t="s">
        <v>111</v>
      </c>
    </row>
    <row r="17" spans="1:4" ht="27.6" customHeight="1">
      <c r="A17" s="148" t="s">
        <v>112</v>
      </c>
      <c r="B17" s="148"/>
      <c r="C17" s="43" t="s">
        <v>113</v>
      </c>
      <c r="D17" s="44">
        <v>1</v>
      </c>
    </row>
    <row r="18" spans="1:4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3334.21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>
      <c r="A27" s="38" t="s">
        <v>128</v>
      </c>
      <c r="B27" s="158" t="s">
        <v>129</v>
      </c>
      <c r="C27" s="158"/>
      <c r="D27" s="47">
        <v>43862</v>
      </c>
    </row>
    <row r="28" spans="1:4">
      <c r="A28" s="149"/>
      <c r="B28" s="149"/>
      <c r="C28" s="149"/>
      <c r="D28" s="149"/>
    </row>
    <row r="29" spans="1:4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40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3334.21</v>
      </c>
    </row>
    <row r="33" spans="1:4" ht="15" customHeight="1">
      <c r="A33" s="35" t="s">
        <v>135</v>
      </c>
      <c r="B33" s="156" t="s">
        <v>136</v>
      </c>
      <c r="C33" s="156"/>
      <c r="D33" s="50"/>
    </row>
    <row r="34" spans="1:4" ht="15" customHeight="1">
      <c r="A34" s="35" t="s">
        <v>137</v>
      </c>
      <c r="B34" s="156" t="s">
        <v>138</v>
      </c>
      <c r="C34" s="156"/>
      <c r="D34" s="50"/>
    </row>
    <row r="35" spans="1:4" ht="15.75" customHeight="1">
      <c r="A35" s="35" t="s">
        <v>139</v>
      </c>
      <c r="B35" s="156" t="s">
        <v>140</v>
      </c>
      <c r="C35" s="156"/>
      <c r="D35" s="50">
        <f>ROUND((D32/200),2)</f>
        <v>16.670000000000002</v>
      </c>
    </row>
    <row r="36" spans="1:4" ht="15.75" customHeight="1">
      <c r="A36" s="35" t="s">
        <v>141</v>
      </c>
      <c r="B36" s="156" t="s">
        <v>142</v>
      </c>
      <c r="C36" s="156"/>
      <c r="D36" s="50">
        <f>ROUND(D35*0.2,2)</f>
        <v>3.33</v>
      </c>
    </row>
    <row r="37" spans="1:4" ht="15" customHeight="1">
      <c r="A37" s="35" t="s">
        <v>143</v>
      </c>
      <c r="B37" s="156" t="s">
        <v>144</v>
      </c>
      <c r="C37" s="156"/>
      <c r="D37" s="50"/>
    </row>
    <row r="38" spans="1:4" ht="15" customHeight="1">
      <c r="A38" s="35" t="s">
        <v>145</v>
      </c>
      <c r="B38" s="156" t="s">
        <v>146</v>
      </c>
      <c r="C38" s="156"/>
      <c r="D38" s="50"/>
    </row>
    <row r="39" spans="1:4" ht="15.75" customHeight="1">
      <c r="A39" s="161" t="s">
        <v>147</v>
      </c>
      <c r="B39" s="161"/>
      <c r="C39" s="161"/>
      <c r="D39" s="51">
        <f>SUM(D32:D38)</f>
        <v>3354.21</v>
      </c>
    </row>
    <row r="40" spans="1:4">
      <c r="A40" s="149"/>
      <c r="B40" s="149"/>
      <c r="C40" s="149"/>
      <c r="D40" s="149"/>
    </row>
    <row r="41" spans="1:4">
      <c r="A41" s="142" t="s">
        <v>148</v>
      </c>
      <c r="B41" s="142"/>
      <c r="C41" s="142"/>
      <c r="D41" s="142"/>
    </row>
    <row r="42" spans="1:4">
      <c r="A42" s="145"/>
      <c r="B42" s="145"/>
      <c r="C42" s="145"/>
      <c r="D42" s="145"/>
    </row>
    <row r="43" spans="1:4">
      <c r="A43" s="159" t="s">
        <v>149</v>
      </c>
      <c r="B43" s="159"/>
      <c r="C43" s="159"/>
      <c r="D43" s="159"/>
    </row>
    <row r="44" spans="1:4" ht="15" customHeight="1">
      <c r="A44" s="52" t="s">
        <v>150</v>
      </c>
      <c r="B44" s="160" t="s">
        <v>151</v>
      </c>
      <c r="C44" s="160"/>
      <c r="D44" s="53" t="s">
        <v>132</v>
      </c>
    </row>
    <row r="45" spans="1:4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4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4" ht="15" customHeight="1">
      <c r="A47" s="147" t="s">
        <v>147</v>
      </c>
      <c r="B47" s="147"/>
      <c r="C47" s="147"/>
      <c r="D47" s="56">
        <f>SUM(D45:D46)</f>
        <v>0</v>
      </c>
    </row>
    <row r="48" spans="1:4">
      <c r="A48" s="163"/>
      <c r="B48" s="163"/>
      <c r="C48" s="163"/>
      <c r="D48" s="163"/>
    </row>
    <row r="49" spans="1:4" ht="27" customHeight="1">
      <c r="A49" s="164" t="s">
        <v>154</v>
      </c>
      <c r="B49" s="164"/>
      <c r="C49" s="164"/>
      <c r="D49" s="164"/>
    </row>
    <row r="50" spans="1:4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4">
      <c r="A51" s="58" t="s">
        <v>133</v>
      </c>
      <c r="B51" s="45" t="s">
        <v>158</v>
      </c>
      <c r="C51" s="55">
        <v>0</v>
      </c>
      <c r="D51" s="50">
        <f>SUM(D39,D47)*C51</f>
        <v>0</v>
      </c>
    </row>
    <row r="52" spans="1:4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4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4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4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4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4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4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4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4">
      <c r="A60" s="163"/>
      <c r="B60" s="163"/>
      <c r="C60" s="163"/>
      <c r="D60" s="163"/>
    </row>
    <row r="61" spans="1:4">
      <c r="A61" s="159" t="s">
        <v>167</v>
      </c>
      <c r="B61" s="159"/>
      <c r="C61" s="159"/>
      <c r="D61" s="159"/>
    </row>
    <row r="62" spans="1:4" ht="15" customHeight="1">
      <c r="A62" s="52" t="s">
        <v>168</v>
      </c>
      <c r="B62" s="165" t="s">
        <v>169</v>
      </c>
      <c r="C62" s="165"/>
      <c r="D62" s="42" t="s">
        <v>132</v>
      </c>
    </row>
    <row r="63" spans="1:4" ht="15" customHeight="1">
      <c r="A63" s="63" t="s">
        <v>133</v>
      </c>
      <c r="B63" s="162" t="s">
        <v>18</v>
      </c>
      <c r="C63" s="162"/>
      <c r="D63" s="50">
        <v>0</v>
      </c>
    </row>
    <row r="64" spans="1:4" ht="16.350000000000001" customHeight="1">
      <c r="A64" s="63" t="s">
        <v>135</v>
      </c>
      <c r="B64" s="162" t="s">
        <v>170</v>
      </c>
      <c r="C64" s="162"/>
      <c r="D64" s="50">
        <v>0</v>
      </c>
    </row>
    <row r="65" spans="1:4" ht="15" customHeight="1">
      <c r="A65" s="63" t="s">
        <v>137</v>
      </c>
      <c r="B65" s="162" t="s">
        <v>13</v>
      </c>
      <c r="C65" s="162"/>
      <c r="D65" s="50">
        <v>0</v>
      </c>
    </row>
    <row r="66" spans="1:4" ht="15" customHeight="1">
      <c r="A66" s="63" t="s">
        <v>139</v>
      </c>
      <c r="B66" s="162" t="s">
        <v>14</v>
      </c>
      <c r="C66" s="162"/>
      <c r="D66" s="50">
        <v>0</v>
      </c>
    </row>
    <row r="67" spans="1:4" ht="15.75" customHeight="1">
      <c r="A67" s="63" t="s">
        <v>171</v>
      </c>
      <c r="B67" s="162" t="s">
        <v>15</v>
      </c>
      <c r="C67" s="162"/>
      <c r="D67" s="50">
        <v>0</v>
      </c>
    </row>
    <row r="68" spans="1:4" ht="15" customHeight="1">
      <c r="A68" s="63" t="s">
        <v>139</v>
      </c>
      <c r="B68" s="162" t="s">
        <v>16</v>
      </c>
      <c r="C68" s="162"/>
      <c r="D68" s="50">
        <v>0</v>
      </c>
    </row>
    <row r="69" spans="1:4" ht="15" customHeight="1">
      <c r="A69" s="63" t="s">
        <v>172</v>
      </c>
      <c r="B69" s="162" t="s">
        <v>17</v>
      </c>
      <c r="C69" s="162"/>
      <c r="D69" s="50">
        <v>0</v>
      </c>
    </row>
    <row r="70" spans="1:4" ht="15" customHeight="1">
      <c r="A70" s="147" t="s">
        <v>147</v>
      </c>
      <c r="B70" s="147"/>
      <c r="C70" s="147"/>
      <c r="D70" s="56">
        <f>SUM(D63:D69)</f>
        <v>0</v>
      </c>
    </row>
    <row r="71" spans="1:4">
      <c r="A71" s="163"/>
      <c r="B71" s="163"/>
      <c r="C71" s="163"/>
      <c r="D71" s="163"/>
    </row>
    <row r="72" spans="1:4" ht="15" customHeight="1">
      <c r="A72" s="164" t="s">
        <v>173</v>
      </c>
      <c r="B72" s="164"/>
      <c r="C72" s="164"/>
      <c r="D72" s="164"/>
    </row>
    <row r="73" spans="1:4" ht="15" customHeight="1">
      <c r="A73" s="52">
        <v>2</v>
      </c>
      <c r="B73" s="165" t="s">
        <v>174</v>
      </c>
      <c r="C73" s="165"/>
      <c r="D73" s="64" t="s">
        <v>132</v>
      </c>
    </row>
    <row r="74" spans="1:4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4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4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4" ht="15.75" customHeight="1">
      <c r="A77" s="161" t="s">
        <v>147</v>
      </c>
      <c r="B77" s="161"/>
      <c r="C77" s="161"/>
      <c r="D77" s="51">
        <f>SUM(D74:D76)</f>
        <v>0</v>
      </c>
    </row>
    <row r="78" spans="1:4">
      <c r="A78" s="149"/>
      <c r="B78" s="149"/>
      <c r="C78" s="149"/>
      <c r="D78" s="149"/>
    </row>
    <row r="79" spans="1:4">
      <c r="A79" s="142" t="s">
        <v>178</v>
      </c>
      <c r="B79" s="142"/>
      <c r="C79" s="142"/>
      <c r="D79" s="142"/>
    </row>
    <row r="80" spans="1:4">
      <c r="A80" s="166"/>
      <c r="B80" s="166"/>
      <c r="C80" s="166"/>
      <c r="D80" s="166"/>
    </row>
    <row r="81" spans="1:4" ht="15" customHeight="1">
      <c r="A81" s="40">
        <v>3</v>
      </c>
      <c r="B81" s="165" t="s">
        <v>179</v>
      </c>
      <c r="C81" s="165"/>
      <c r="D81" s="42" t="s">
        <v>132</v>
      </c>
    </row>
    <row r="82" spans="1:4">
      <c r="A82" s="35" t="s">
        <v>133</v>
      </c>
      <c r="B82" s="45" t="s">
        <v>180</v>
      </c>
      <c r="C82" s="66">
        <v>0</v>
      </c>
      <c r="D82" s="50">
        <f>ROUND($D$39*C82,2)*0.1</f>
        <v>0</v>
      </c>
    </row>
    <row r="83" spans="1:4" ht="25.5">
      <c r="A83" s="35" t="s">
        <v>135</v>
      </c>
      <c r="B83" s="45" t="s">
        <v>181</v>
      </c>
      <c r="C83" s="66"/>
      <c r="D83" s="50">
        <f>D82*8%</f>
        <v>0</v>
      </c>
    </row>
    <row r="84" spans="1:4">
      <c r="A84" s="35" t="s">
        <v>137</v>
      </c>
      <c r="B84" s="45" t="s">
        <v>182</v>
      </c>
      <c r="C84" s="66">
        <v>0</v>
      </c>
      <c r="D84" s="50">
        <f>ROUND($D$39*C84,2)*0.1</f>
        <v>0</v>
      </c>
    </row>
    <row r="85" spans="1:4" ht="25.5">
      <c r="A85" s="35" t="s">
        <v>139</v>
      </c>
      <c r="B85" s="45" t="s">
        <v>183</v>
      </c>
      <c r="C85" s="66"/>
      <c r="D85" s="50">
        <f>C59*D84</f>
        <v>0</v>
      </c>
    </row>
    <row r="86" spans="1:4" ht="25.5">
      <c r="A86" s="35" t="s">
        <v>141</v>
      </c>
      <c r="B86" s="45" t="s">
        <v>184</v>
      </c>
      <c r="C86" s="66">
        <v>0</v>
      </c>
      <c r="D86" s="50">
        <f>C86*$D$39</f>
        <v>0</v>
      </c>
    </row>
    <row r="87" spans="1:4" ht="15.75" customHeight="1">
      <c r="A87" s="161" t="s">
        <v>147</v>
      </c>
      <c r="B87" s="161"/>
      <c r="C87" s="161"/>
      <c r="D87" s="51">
        <f>SUM(D82:D86)</f>
        <v>0</v>
      </c>
    </row>
    <row r="88" spans="1:4">
      <c r="A88" s="169"/>
      <c r="B88" s="169"/>
      <c r="C88" s="169"/>
      <c r="D88" s="169"/>
    </row>
    <row r="89" spans="1:4">
      <c r="A89" s="142" t="s">
        <v>185</v>
      </c>
      <c r="B89" s="142"/>
      <c r="C89" s="142"/>
      <c r="D89" s="142"/>
    </row>
    <row r="90" spans="1:4">
      <c r="A90" s="153"/>
      <c r="B90" s="153"/>
      <c r="C90" s="153"/>
      <c r="D90" s="153"/>
    </row>
    <row r="91" spans="1:4">
      <c r="A91" s="159" t="s">
        <v>186</v>
      </c>
      <c r="B91" s="159"/>
      <c r="C91" s="159"/>
      <c r="D91" s="159"/>
    </row>
    <row r="92" spans="1:4" ht="15" customHeight="1">
      <c r="A92" s="52">
        <v>4</v>
      </c>
      <c r="B92" s="165" t="s">
        <v>179</v>
      </c>
      <c r="C92" s="165"/>
      <c r="D92" s="64" t="s">
        <v>132</v>
      </c>
    </row>
    <row r="93" spans="1:4">
      <c r="A93" s="67" t="s">
        <v>133</v>
      </c>
      <c r="B93" s="120" t="s">
        <v>187</v>
      </c>
      <c r="C93" s="68">
        <v>0</v>
      </c>
      <c r="D93" s="50">
        <f t="shared" ref="D93:D98" si="0">C93*$D$39</f>
        <v>0</v>
      </c>
    </row>
    <row r="94" spans="1:4">
      <c r="A94" s="67" t="s">
        <v>135</v>
      </c>
      <c r="B94" s="120" t="s">
        <v>188</v>
      </c>
      <c r="C94" s="68">
        <v>0</v>
      </c>
      <c r="D94" s="50">
        <f t="shared" si="0"/>
        <v>0</v>
      </c>
    </row>
    <row r="95" spans="1:4">
      <c r="A95" s="67" t="s">
        <v>137</v>
      </c>
      <c r="B95" s="120" t="s">
        <v>189</v>
      </c>
      <c r="C95" s="68">
        <v>0</v>
      </c>
      <c r="D95" s="50">
        <f t="shared" si="0"/>
        <v>0</v>
      </c>
    </row>
    <row r="96" spans="1:4">
      <c r="A96" s="67" t="s">
        <v>139</v>
      </c>
      <c r="B96" s="120" t="s">
        <v>190</v>
      </c>
      <c r="C96" s="68">
        <v>0</v>
      </c>
      <c r="D96" s="50">
        <f t="shared" si="0"/>
        <v>0</v>
      </c>
    </row>
    <row r="97" spans="1:4">
      <c r="A97" s="67" t="s">
        <v>141</v>
      </c>
      <c r="B97" s="120" t="s">
        <v>191</v>
      </c>
      <c r="C97" s="68">
        <v>0</v>
      </c>
      <c r="D97" s="50">
        <f t="shared" si="0"/>
        <v>0</v>
      </c>
    </row>
    <row r="98" spans="1:4">
      <c r="A98" s="67" t="s">
        <v>143</v>
      </c>
      <c r="B98" s="45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>
      <c r="A110" s="171" t="s">
        <v>147</v>
      </c>
      <c r="B110" s="171"/>
      <c r="C110" s="171"/>
      <c r="D110" s="87">
        <f>SUM(D108:D109)</f>
        <v>0</v>
      </c>
    </row>
    <row r="111" spans="1:4">
      <c r="A111" s="149"/>
      <c r="B111" s="149"/>
      <c r="C111" s="149"/>
      <c r="D111" s="149"/>
    </row>
    <row r="112" spans="1:4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40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>
      <c r="A118" s="161" t="s">
        <v>147</v>
      </c>
      <c r="B118" s="161"/>
      <c r="C118" s="161"/>
      <c r="D118" s="51">
        <f>SUM(D115:D117)</f>
        <v>27.564373333333332</v>
      </c>
    </row>
    <row r="119" spans="1:4">
      <c r="A119" s="169"/>
      <c r="B119" s="169"/>
      <c r="C119" s="169"/>
      <c r="D119" s="169"/>
    </row>
    <row r="120" spans="1:4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3381.7743733333332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93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8"/>
      <c r="D130" s="50">
        <f>$D$125*C130</f>
        <v>0</v>
      </c>
    </row>
    <row r="131" spans="1:5" ht="15.75" customHeight="1">
      <c r="A131" s="173" t="s">
        <v>147</v>
      </c>
      <c r="B131" s="173"/>
      <c r="C131" s="173"/>
      <c r="D131" s="51">
        <f>D123+D124+D126+D127+D128+D129+D130</f>
        <v>0</v>
      </c>
    </row>
    <row r="132" spans="1:5">
      <c r="A132" s="149"/>
      <c r="B132" s="149"/>
      <c r="C132" s="149"/>
      <c r="D132" s="149"/>
    </row>
    <row r="133" spans="1:5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3354.21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3381.7743733333332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>
      <c r="A143" s="161" t="s">
        <v>226</v>
      </c>
      <c r="B143" s="161"/>
      <c r="C143" s="161"/>
      <c r="D143" s="51">
        <f>D141+D142</f>
        <v>3381.7743733333332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  <row r="152" spans="1:5">
      <c r="A152" s="101"/>
      <c r="B152" s="103"/>
      <c r="C152" s="103"/>
      <c r="D152" s="103"/>
    </row>
    <row r="153" spans="1:5">
      <c r="A153" s="101"/>
      <c r="B153" s="103"/>
      <c r="C153" s="103"/>
      <c r="D153" s="103"/>
    </row>
    <row r="154" spans="1:5">
      <c r="A154" s="101"/>
      <c r="B154" s="34"/>
      <c r="C154" s="34"/>
      <c r="D154" s="34"/>
    </row>
    <row r="155" spans="1:5">
      <c r="A155" s="101"/>
      <c r="B155" s="105"/>
      <c r="C155" s="105"/>
      <c r="D155" s="105"/>
    </row>
    <row r="156" spans="1:5">
      <c r="A156" s="101"/>
      <c r="B156" s="103"/>
      <c r="C156" s="103"/>
      <c r="D156" s="103"/>
    </row>
    <row r="157" spans="1:5">
      <c r="A157" s="101"/>
      <c r="B157" s="106"/>
      <c r="C157" s="106"/>
      <c r="D157" s="106"/>
    </row>
    <row r="158" spans="1:5">
      <c r="A158" s="101"/>
    </row>
  </sheetData>
  <mergeCells count="104">
    <mergeCell ref="A1:D1"/>
    <mergeCell ref="A2:D2"/>
    <mergeCell ref="A5:B5"/>
    <mergeCell ref="A7:D7"/>
    <mergeCell ref="A8:D8"/>
    <mergeCell ref="B9:C9"/>
    <mergeCell ref="B10:C10"/>
    <mergeCell ref="B11:C11"/>
    <mergeCell ref="B12:C12"/>
    <mergeCell ref="A13:D13"/>
    <mergeCell ref="A14:D14"/>
    <mergeCell ref="A15:D15"/>
    <mergeCell ref="A16:B16"/>
    <mergeCell ref="A17:B17"/>
    <mergeCell ref="A18:D18"/>
    <mergeCell ref="A19:D19"/>
    <mergeCell ref="A20:D20"/>
    <mergeCell ref="A21:D21"/>
    <mergeCell ref="A22:D22"/>
    <mergeCell ref="B23:C23"/>
    <mergeCell ref="B24:C24"/>
    <mergeCell ref="B25:C25"/>
    <mergeCell ref="B26:C26"/>
    <mergeCell ref="B27:C27"/>
    <mergeCell ref="A28:D28"/>
    <mergeCell ref="A29:D29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  <mergeCell ref="A40:D40"/>
    <mergeCell ref="A41:D41"/>
    <mergeCell ref="A42:D42"/>
    <mergeCell ref="A43:D43"/>
    <mergeCell ref="B44:C44"/>
    <mergeCell ref="A47:C47"/>
    <mergeCell ref="A48:D48"/>
    <mergeCell ref="A49:D49"/>
    <mergeCell ref="A59:B59"/>
    <mergeCell ref="A60:D60"/>
    <mergeCell ref="A61:D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D71"/>
    <mergeCell ref="A72:D72"/>
    <mergeCell ref="B73:C73"/>
    <mergeCell ref="B74:C74"/>
    <mergeCell ref="B75:C75"/>
    <mergeCell ref="B76:C76"/>
    <mergeCell ref="A77:C77"/>
    <mergeCell ref="A78:D78"/>
    <mergeCell ref="A79:D79"/>
    <mergeCell ref="A80:D80"/>
    <mergeCell ref="B81:C81"/>
    <mergeCell ref="A87:C87"/>
    <mergeCell ref="A88:D88"/>
    <mergeCell ref="A89:D89"/>
    <mergeCell ref="A90:D90"/>
    <mergeCell ref="A91:D91"/>
    <mergeCell ref="B92:C92"/>
    <mergeCell ref="A99:C99"/>
    <mergeCell ref="A100:D100"/>
    <mergeCell ref="A101:D101"/>
    <mergeCell ref="A104:C104"/>
    <mergeCell ref="A106:D106"/>
    <mergeCell ref="B107:C107"/>
    <mergeCell ref="A110:C110"/>
    <mergeCell ref="A111:D111"/>
    <mergeCell ref="A112:D112"/>
    <mergeCell ref="A113:D113"/>
    <mergeCell ref="B114:C114"/>
    <mergeCell ref="B115:C115"/>
    <mergeCell ref="B116:C116"/>
    <mergeCell ref="B117:C117"/>
    <mergeCell ref="A118:C118"/>
    <mergeCell ref="A119:D119"/>
    <mergeCell ref="A120:D120"/>
    <mergeCell ref="B139:C139"/>
    <mergeCell ref="B140:C140"/>
    <mergeCell ref="A141:C141"/>
    <mergeCell ref="B142:C142"/>
    <mergeCell ref="A143:C143"/>
    <mergeCell ref="A121:D121"/>
    <mergeCell ref="A131:C131"/>
    <mergeCell ref="A132:D132"/>
    <mergeCell ref="A133:D133"/>
    <mergeCell ref="A134:D134"/>
    <mergeCell ref="A135:C135"/>
    <mergeCell ref="B136:C136"/>
    <mergeCell ref="B137:C137"/>
    <mergeCell ref="B138:C13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9" firstPageNumber="0" fitToHeight="2" orientation="portrait" horizontalDpi="300" verticalDpi="300" r:id="rId2"/>
  <rowBreaks count="1" manualBreakCount="1">
    <brk id="78" max="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Plan20">
    <tabColor rgb="FF0066CC"/>
  </sheetPr>
  <dimension ref="A1:AMK158"/>
  <sheetViews>
    <sheetView view="pageBreakPreview" zoomScale="85" zoomScaleNormal="100" zoomScalePageLayoutView="85" workbookViewId="0">
      <selection activeCell="A22" sqref="A22:D22"/>
    </sheetView>
  </sheetViews>
  <sheetFormatPr defaultRowHeight="15"/>
  <cols>
    <col min="1" max="1" width="11.42578125" style="1"/>
    <col min="2" max="2" width="43.85546875" style="1" customWidth="1"/>
    <col min="3" max="3" width="14.85546875" style="1" customWidth="1"/>
    <col min="4" max="4" width="21.42578125" style="1" customWidth="1"/>
    <col min="5" max="5" width="10.7109375" style="1" customWidth="1"/>
    <col min="6" max="1025" width="9.140625" style="1" customWidth="1"/>
  </cols>
  <sheetData>
    <row r="1" spans="1:4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>
      <c r="A6" s="34"/>
      <c r="B6" s="32"/>
      <c r="C6" s="32"/>
      <c r="D6" s="32"/>
    </row>
    <row r="7" spans="1:4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24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>
      <c r="A12" s="38" t="s">
        <v>106</v>
      </c>
      <c r="B12" s="152" t="s">
        <v>107</v>
      </c>
      <c r="C12" s="152"/>
      <c r="D12" s="39">
        <v>12</v>
      </c>
    </row>
    <row r="13" spans="1:4">
      <c r="A13" s="149"/>
      <c r="B13" s="149"/>
      <c r="C13" s="149"/>
      <c r="D13" s="149"/>
    </row>
    <row r="14" spans="1:4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41" t="s">
        <v>110</v>
      </c>
      <c r="D16" s="42" t="s">
        <v>111</v>
      </c>
    </row>
    <row r="17" spans="1:4" ht="27.6" customHeight="1">
      <c r="A17" s="148" t="s">
        <v>112</v>
      </c>
      <c r="B17" s="148"/>
      <c r="C17" s="43" t="s">
        <v>113</v>
      </c>
      <c r="D17" s="44">
        <v>1</v>
      </c>
    </row>
    <row r="18" spans="1:4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3334.21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>
      <c r="A27" s="38" t="s">
        <v>128</v>
      </c>
      <c r="B27" s="158" t="s">
        <v>129</v>
      </c>
      <c r="C27" s="158"/>
      <c r="D27" s="47">
        <v>43862</v>
      </c>
    </row>
    <row r="28" spans="1:4">
      <c r="A28" s="149"/>
      <c r="B28" s="149"/>
      <c r="C28" s="149"/>
      <c r="D28" s="149"/>
    </row>
    <row r="29" spans="1:4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40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3334.21</v>
      </c>
    </row>
    <row r="33" spans="1:4" ht="15" customHeight="1">
      <c r="A33" s="35" t="s">
        <v>135</v>
      </c>
      <c r="B33" s="156" t="s">
        <v>136</v>
      </c>
      <c r="C33" s="156"/>
      <c r="D33" s="50"/>
    </row>
    <row r="34" spans="1:4" ht="15" customHeight="1">
      <c r="A34" s="35" t="s">
        <v>137</v>
      </c>
      <c r="B34" s="156" t="s">
        <v>138</v>
      </c>
      <c r="C34" s="156"/>
      <c r="D34" s="50"/>
    </row>
    <row r="35" spans="1:4" ht="15.75" customHeight="1">
      <c r="A35" s="35" t="s">
        <v>139</v>
      </c>
      <c r="B35" s="156" t="s">
        <v>140</v>
      </c>
      <c r="C35" s="156"/>
      <c r="D35" s="50"/>
    </row>
    <row r="36" spans="1:4" ht="15.75" customHeight="1">
      <c r="A36" s="35" t="s">
        <v>141</v>
      </c>
      <c r="B36" s="156" t="s">
        <v>142</v>
      </c>
      <c r="C36" s="156"/>
      <c r="D36" s="50"/>
    </row>
    <row r="37" spans="1:4" ht="15" customHeight="1">
      <c r="A37" s="35" t="s">
        <v>143</v>
      </c>
      <c r="B37" s="156" t="s">
        <v>144</v>
      </c>
      <c r="C37" s="156"/>
      <c r="D37" s="50"/>
    </row>
    <row r="38" spans="1:4" ht="15" customHeight="1">
      <c r="A38" s="35" t="s">
        <v>145</v>
      </c>
      <c r="B38" s="156" t="s">
        <v>146</v>
      </c>
      <c r="C38" s="156"/>
      <c r="D38" s="50"/>
    </row>
    <row r="39" spans="1:4" ht="15.75" customHeight="1">
      <c r="A39" s="161" t="s">
        <v>147</v>
      </c>
      <c r="B39" s="161"/>
      <c r="C39" s="161"/>
      <c r="D39" s="51">
        <f>SUM(D32:D38)</f>
        <v>3334.21</v>
      </c>
    </row>
    <row r="40" spans="1:4">
      <c r="A40" s="149"/>
      <c r="B40" s="149"/>
      <c r="C40" s="149"/>
      <c r="D40" s="149"/>
    </row>
    <row r="41" spans="1:4">
      <c r="A41" s="142" t="s">
        <v>148</v>
      </c>
      <c r="B41" s="142"/>
      <c r="C41" s="142"/>
      <c r="D41" s="142"/>
    </row>
    <row r="42" spans="1:4">
      <c r="A42" s="145"/>
      <c r="B42" s="145"/>
      <c r="C42" s="145"/>
      <c r="D42" s="145"/>
    </row>
    <row r="43" spans="1:4">
      <c r="A43" s="159" t="s">
        <v>149</v>
      </c>
      <c r="B43" s="159"/>
      <c r="C43" s="159"/>
      <c r="D43" s="159"/>
    </row>
    <row r="44" spans="1:4" ht="15" customHeight="1">
      <c r="A44" s="52" t="s">
        <v>150</v>
      </c>
      <c r="B44" s="160" t="s">
        <v>151</v>
      </c>
      <c r="C44" s="160"/>
      <c r="D44" s="53" t="s">
        <v>132</v>
      </c>
    </row>
    <row r="45" spans="1:4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4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4" ht="15" customHeight="1">
      <c r="A47" s="147" t="s">
        <v>147</v>
      </c>
      <c r="B47" s="147"/>
      <c r="C47" s="147"/>
      <c r="D47" s="56">
        <f>SUM(D45:D46)</f>
        <v>0</v>
      </c>
    </row>
    <row r="48" spans="1:4">
      <c r="A48" s="163"/>
      <c r="B48" s="163"/>
      <c r="C48" s="163"/>
      <c r="D48" s="163"/>
    </row>
    <row r="49" spans="1:4" ht="27" customHeight="1">
      <c r="A49" s="164" t="s">
        <v>154</v>
      </c>
      <c r="B49" s="164"/>
      <c r="C49" s="164"/>
      <c r="D49" s="164"/>
    </row>
    <row r="50" spans="1:4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4">
      <c r="A51" s="58" t="s">
        <v>133</v>
      </c>
      <c r="B51" s="45" t="s">
        <v>158</v>
      </c>
      <c r="C51" s="55">
        <v>0</v>
      </c>
      <c r="D51" s="50">
        <f>SUM(D39,D47)*C51</f>
        <v>0</v>
      </c>
    </row>
    <row r="52" spans="1:4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4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4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4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4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4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4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4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4">
      <c r="A60" s="163"/>
      <c r="B60" s="163"/>
      <c r="C60" s="163"/>
      <c r="D60" s="163"/>
    </row>
    <row r="61" spans="1:4">
      <c r="A61" s="159" t="s">
        <v>167</v>
      </c>
      <c r="B61" s="159"/>
      <c r="C61" s="159"/>
      <c r="D61" s="159"/>
    </row>
    <row r="62" spans="1:4" ht="15" customHeight="1">
      <c r="A62" s="52" t="s">
        <v>168</v>
      </c>
      <c r="B62" s="165" t="s">
        <v>169</v>
      </c>
      <c r="C62" s="165"/>
      <c r="D62" s="42" t="s">
        <v>132</v>
      </c>
    </row>
    <row r="63" spans="1:4" ht="15" customHeight="1">
      <c r="A63" s="63" t="s">
        <v>133</v>
      </c>
      <c r="B63" s="162" t="s">
        <v>18</v>
      </c>
      <c r="C63" s="162"/>
      <c r="D63" s="50">
        <v>0</v>
      </c>
    </row>
    <row r="64" spans="1:4" ht="16.350000000000001" customHeight="1">
      <c r="A64" s="63" t="s">
        <v>135</v>
      </c>
      <c r="B64" s="162" t="s">
        <v>170</v>
      </c>
      <c r="C64" s="162"/>
      <c r="D64" s="50">
        <v>0</v>
      </c>
    </row>
    <row r="65" spans="1:4" ht="15" customHeight="1">
      <c r="A65" s="63" t="s">
        <v>137</v>
      </c>
      <c r="B65" s="162" t="s">
        <v>13</v>
      </c>
      <c r="C65" s="162"/>
      <c r="D65" s="50">
        <v>0</v>
      </c>
    </row>
    <row r="66" spans="1:4" ht="15" customHeight="1">
      <c r="A66" s="63" t="s">
        <v>139</v>
      </c>
      <c r="B66" s="162" t="s">
        <v>14</v>
      </c>
      <c r="C66" s="162"/>
      <c r="D66" s="50">
        <v>0</v>
      </c>
    </row>
    <row r="67" spans="1:4" ht="15.75" customHeight="1">
      <c r="A67" s="63" t="s">
        <v>171</v>
      </c>
      <c r="B67" s="162" t="s">
        <v>15</v>
      </c>
      <c r="C67" s="162"/>
      <c r="D67" s="50">
        <v>0</v>
      </c>
    </row>
    <row r="68" spans="1:4" ht="15" customHeight="1">
      <c r="A68" s="63" t="s">
        <v>139</v>
      </c>
      <c r="B68" s="162" t="s">
        <v>16</v>
      </c>
      <c r="C68" s="162"/>
      <c r="D68" s="50">
        <v>0</v>
      </c>
    </row>
    <row r="69" spans="1:4" ht="15" customHeight="1">
      <c r="A69" s="63" t="s">
        <v>172</v>
      </c>
      <c r="B69" s="162" t="s">
        <v>17</v>
      </c>
      <c r="C69" s="162"/>
      <c r="D69" s="50">
        <v>0</v>
      </c>
    </row>
    <row r="70" spans="1:4" ht="15" customHeight="1">
      <c r="A70" s="147" t="s">
        <v>147</v>
      </c>
      <c r="B70" s="147"/>
      <c r="C70" s="147"/>
      <c r="D70" s="56">
        <f>SUM(D63:D69)</f>
        <v>0</v>
      </c>
    </row>
    <row r="71" spans="1:4">
      <c r="A71" s="163"/>
      <c r="B71" s="163"/>
      <c r="C71" s="163"/>
      <c r="D71" s="163"/>
    </row>
    <row r="72" spans="1:4" ht="15" customHeight="1">
      <c r="A72" s="164" t="s">
        <v>173</v>
      </c>
      <c r="B72" s="164"/>
      <c r="C72" s="164"/>
      <c r="D72" s="164"/>
    </row>
    <row r="73" spans="1:4" ht="15" customHeight="1">
      <c r="A73" s="52">
        <v>2</v>
      </c>
      <c r="B73" s="165" t="s">
        <v>174</v>
      </c>
      <c r="C73" s="165"/>
      <c r="D73" s="64" t="s">
        <v>132</v>
      </c>
    </row>
    <row r="74" spans="1:4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4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4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4" ht="15.75" customHeight="1">
      <c r="A77" s="161" t="s">
        <v>147</v>
      </c>
      <c r="B77" s="161"/>
      <c r="C77" s="161"/>
      <c r="D77" s="51">
        <f>SUM(D74:D76)</f>
        <v>0</v>
      </c>
    </row>
    <row r="78" spans="1:4">
      <c r="A78" s="149"/>
      <c r="B78" s="149"/>
      <c r="C78" s="149"/>
      <c r="D78" s="149"/>
    </row>
    <row r="79" spans="1:4">
      <c r="A79" s="142" t="s">
        <v>178</v>
      </c>
      <c r="B79" s="142"/>
      <c r="C79" s="142"/>
      <c r="D79" s="142"/>
    </row>
    <row r="80" spans="1:4">
      <c r="A80" s="166"/>
      <c r="B80" s="166"/>
      <c r="C80" s="166"/>
      <c r="D80" s="166"/>
    </row>
    <row r="81" spans="1:6" ht="15" customHeight="1">
      <c r="A81" s="40">
        <v>3</v>
      </c>
      <c r="B81" s="165" t="s">
        <v>179</v>
      </c>
      <c r="C81" s="165"/>
      <c r="D81" s="42" t="s">
        <v>132</v>
      </c>
    </row>
    <row r="82" spans="1:6">
      <c r="A82" s="35" t="s">
        <v>133</v>
      </c>
      <c r="B82" s="45" t="s">
        <v>180</v>
      </c>
      <c r="C82" s="66">
        <v>0</v>
      </c>
      <c r="D82" s="50">
        <f>ROUND($D$39*C82,2)*0.1</f>
        <v>0</v>
      </c>
    </row>
    <row r="83" spans="1:6" ht="25.5">
      <c r="A83" s="35" t="s">
        <v>135</v>
      </c>
      <c r="B83" s="45" t="s">
        <v>181</v>
      </c>
      <c r="C83" s="66"/>
      <c r="D83" s="50">
        <f>D82*8%</f>
        <v>0</v>
      </c>
    </row>
    <row r="84" spans="1:6">
      <c r="A84" s="35" t="s">
        <v>137</v>
      </c>
      <c r="B84" s="45" t="s">
        <v>182</v>
      </c>
      <c r="C84" s="66">
        <v>0</v>
      </c>
      <c r="D84" s="50">
        <f>ROUND($D$39*C84,2)*0.1</f>
        <v>0</v>
      </c>
    </row>
    <row r="85" spans="1:6" ht="25.5">
      <c r="A85" s="35" t="s">
        <v>139</v>
      </c>
      <c r="B85" s="45" t="s">
        <v>183</v>
      </c>
      <c r="C85" s="66"/>
      <c r="D85" s="50">
        <f>C59*D84</f>
        <v>0</v>
      </c>
    </row>
    <row r="86" spans="1:6" ht="25.5">
      <c r="A86" s="35" t="s">
        <v>141</v>
      </c>
      <c r="B86" s="45" t="s">
        <v>184</v>
      </c>
      <c r="C86" s="66">
        <v>0</v>
      </c>
      <c r="D86" s="50">
        <f>C86*$D$39</f>
        <v>0</v>
      </c>
    </row>
    <row r="87" spans="1:6" ht="15.75" customHeight="1">
      <c r="A87" s="161" t="s">
        <v>147</v>
      </c>
      <c r="B87" s="161"/>
      <c r="C87" s="161"/>
      <c r="D87" s="51">
        <f>SUM(D82:D86)</f>
        <v>0</v>
      </c>
      <c r="E87" s="2"/>
      <c r="F87" s="2"/>
    </row>
    <row r="88" spans="1:6">
      <c r="A88" s="169"/>
      <c r="B88" s="169"/>
      <c r="C88" s="169"/>
      <c r="D88" s="169"/>
    </row>
    <row r="89" spans="1:6">
      <c r="A89" s="142" t="s">
        <v>185</v>
      </c>
      <c r="B89" s="142"/>
      <c r="C89" s="142"/>
      <c r="D89" s="142"/>
    </row>
    <row r="90" spans="1:6">
      <c r="A90" s="153"/>
      <c r="B90" s="153"/>
      <c r="C90" s="153"/>
      <c r="D90" s="153"/>
    </row>
    <row r="91" spans="1:6">
      <c r="A91" s="159" t="s">
        <v>186</v>
      </c>
      <c r="B91" s="159"/>
      <c r="C91" s="159"/>
      <c r="D91" s="159"/>
    </row>
    <row r="92" spans="1:6" ht="15" customHeight="1">
      <c r="A92" s="52">
        <v>4</v>
      </c>
      <c r="B92" s="165" t="s">
        <v>179</v>
      </c>
      <c r="C92" s="165"/>
      <c r="D92" s="64" t="s">
        <v>132</v>
      </c>
    </row>
    <row r="93" spans="1:6">
      <c r="A93" s="67" t="s">
        <v>133</v>
      </c>
      <c r="B93" s="120" t="s">
        <v>187</v>
      </c>
      <c r="C93" s="68">
        <v>0</v>
      </c>
      <c r="D93" s="50">
        <f t="shared" ref="D93:D98" si="0">C93*$D$39</f>
        <v>0</v>
      </c>
    </row>
    <row r="94" spans="1:6">
      <c r="A94" s="67" t="s">
        <v>135</v>
      </c>
      <c r="B94" s="120" t="s">
        <v>188</v>
      </c>
      <c r="C94" s="68">
        <v>0</v>
      </c>
      <c r="D94" s="50">
        <f t="shared" si="0"/>
        <v>0</v>
      </c>
    </row>
    <row r="95" spans="1:6">
      <c r="A95" s="67" t="s">
        <v>137</v>
      </c>
      <c r="B95" s="120" t="s">
        <v>189</v>
      </c>
      <c r="C95" s="68">
        <v>0</v>
      </c>
      <c r="D95" s="50">
        <f t="shared" si="0"/>
        <v>0</v>
      </c>
    </row>
    <row r="96" spans="1:6">
      <c r="A96" s="67" t="s">
        <v>139</v>
      </c>
      <c r="B96" s="120" t="s">
        <v>190</v>
      </c>
      <c r="C96" s="68">
        <v>0</v>
      </c>
      <c r="D96" s="50">
        <f t="shared" si="0"/>
        <v>0</v>
      </c>
    </row>
    <row r="97" spans="1:4">
      <c r="A97" s="67" t="s">
        <v>141</v>
      </c>
      <c r="B97" s="120" t="s">
        <v>191</v>
      </c>
      <c r="C97" s="68">
        <v>0</v>
      </c>
      <c r="D97" s="50">
        <f t="shared" si="0"/>
        <v>0</v>
      </c>
    </row>
    <row r="98" spans="1:4">
      <c r="A98" s="67" t="s">
        <v>143</v>
      </c>
      <c r="B98" s="45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>
      <c r="A110" s="171" t="s">
        <v>147</v>
      </c>
      <c r="B110" s="171"/>
      <c r="C110" s="171"/>
      <c r="D110" s="87">
        <f>SUM(D108:D109)</f>
        <v>0</v>
      </c>
    </row>
    <row r="111" spans="1:4">
      <c r="A111" s="149"/>
      <c r="B111" s="149"/>
      <c r="C111" s="149"/>
      <c r="D111" s="149"/>
    </row>
    <row r="112" spans="1:4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40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>
      <c r="A118" s="161" t="s">
        <v>147</v>
      </c>
      <c r="B118" s="161"/>
      <c r="C118" s="161"/>
      <c r="D118" s="51">
        <f>SUM(D115:D117)</f>
        <v>27.564373333333332</v>
      </c>
    </row>
    <row r="119" spans="1:4">
      <c r="A119" s="169"/>
      <c r="B119" s="169"/>
      <c r="C119" s="169"/>
      <c r="D119" s="169"/>
    </row>
    <row r="120" spans="1:4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3361.7743733333332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54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8"/>
      <c r="D130" s="50">
        <f>$D$125*C130</f>
        <v>0</v>
      </c>
    </row>
    <row r="131" spans="1:5" ht="15.75" customHeight="1">
      <c r="A131" s="173" t="s">
        <v>147</v>
      </c>
      <c r="B131" s="173"/>
      <c r="C131" s="173"/>
      <c r="D131" s="51">
        <f>D123+D124+D126+D127+D128+D129+D130</f>
        <v>0</v>
      </c>
    </row>
    <row r="132" spans="1:5">
      <c r="A132" s="149"/>
      <c r="B132" s="149"/>
      <c r="C132" s="149"/>
      <c r="D132" s="149"/>
    </row>
    <row r="133" spans="1:5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3334.21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3361.7743733333332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>
      <c r="A143" s="161" t="s">
        <v>226</v>
      </c>
      <c r="B143" s="161"/>
      <c r="C143" s="161"/>
      <c r="D143" s="51">
        <f>D141+D142</f>
        <v>3361.7743733333332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  <row r="152" spans="1:5">
      <c r="A152" s="101"/>
      <c r="B152" s="103"/>
      <c r="C152" s="103"/>
      <c r="D152" s="103"/>
    </row>
    <row r="153" spans="1:5">
      <c r="A153" s="101"/>
      <c r="B153" s="103"/>
      <c r="C153" s="103"/>
      <c r="D153" s="103"/>
    </row>
    <row r="154" spans="1:5">
      <c r="A154" s="32"/>
      <c r="B154" s="34"/>
      <c r="C154" s="34"/>
      <c r="D154" s="34"/>
    </row>
    <row r="155" spans="1:5">
      <c r="A155" s="32"/>
      <c r="B155" s="105"/>
      <c r="C155" s="105"/>
      <c r="D155" s="105"/>
    </row>
    <row r="156" spans="1:5">
      <c r="A156" s="32"/>
      <c r="B156" s="103"/>
      <c r="C156" s="103"/>
      <c r="D156" s="103"/>
    </row>
    <row r="157" spans="1:5">
      <c r="A157" s="32"/>
      <c r="B157" s="106"/>
      <c r="C157" s="106"/>
      <c r="D157" s="106"/>
    </row>
    <row r="158" spans="1:5">
      <c r="A158" s="32"/>
    </row>
  </sheetData>
  <mergeCells count="104">
    <mergeCell ref="A1:D1"/>
    <mergeCell ref="A2:D2"/>
    <mergeCell ref="A5:B5"/>
    <mergeCell ref="A7:D7"/>
    <mergeCell ref="A8:D8"/>
    <mergeCell ref="B9:C9"/>
    <mergeCell ref="B10:C10"/>
    <mergeCell ref="B11:C11"/>
    <mergeCell ref="B12:C12"/>
    <mergeCell ref="A13:D13"/>
    <mergeCell ref="A14:D14"/>
    <mergeCell ref="A15:D15"/>
    <mergeCell ref="A16:B16"/>
    <mergeCell ref="A17:B17"/>
    <mergeCell ref="A18:D18"/>
    <mergeCell ref="A19:D19"/>
    <mergeCell ref="A20:D20"/>
    <mergeCell ref="A21:D21"/>
    <mergeCell ref="A22:D22"/>
    <mergeCell ref="B23:C23"/>
    <mergeCell ref="B24:C24"/>
    <mergeCell ref="B25:C25"/>
    <mergeCell ref="B26:C26"/>
    <mergeCell ref="B27:C27"/>
    <mergeCell ref="A28:D28"/>
    <mergeCell ref="A29:D29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  <mergeCell ref="A40:D40"/>
    <mergeCell ref="A41:D41"/>
    <mergeCell ref="A42:D42"/>
    <mergeCell ref="A43:D43"/>
    <mergeCell ref="B44:C44"/>
    <mergeCell ref="A47:C47"/>
    <mergeCell ref="A48:D48"/>
    <mergeCell ref="A49:D49"/>
    <mergeCell ref="A59:B59"/>
    <mergeCell ref="A60:D60"/>
    <mergeCell ref="A61:D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D71"/>
    <mergeCell ref="A72:D72"/>
    <mergeCell ref="B73:C73"/>
    <mergeCell ref="B74:C74"/>
    <mergeCell ref="B75:C75"/>
    <mergeCell ref="B76:C76"/>
    <mergeCell ref="A77:C77"/>
    <mergeCell ref="A78:D78"/>
    <mergeCell ref="A79:D79"/>
    <mergeCell ref="A80:D80"/>
    <mergeCell ref="B81:C81"/>
    <mergeCell ref="A87:C87"/>
    <mergeCell ref="A88:D88"/>
    <mergeCell ref="A89:D89"/>
    <mergeCell ref="A90:D90"/>
    <mergeCell ref="A91:D91"/>
    <mergeCell ref="B92:C92"/>
    <mergeCell ref="A99:C99"/>
    <mergeCell ref="A100:D100"/>
    <mergeCell ref="A101:D101"/>
    <mergeCell ref="A104:C104"/>
    <mergeCell ref="A106:D106"/>
    <mergeCell ref="B107:C107"/>
    <mergeCell ref="A110:C110"/>
    <mergeCell ref="A111:D111"/>
    <mergeCell ref="A112:D112"/>
    <mergeCell ref="A113:D113"/>
    <mergeCell ref="B114:C114"/>
    <mergeCell ref="B115:C115"/>
    <mergeCell ref="B116:C116"/>
    <mergeCell ref="B117:C117"/>
    <mergeCell ref="A118:C118"/>
    <mergeCell ref="A119:D119"/>
    <mergeCell ref="A120:D120"/>
    <mergeCell ref="B139:C139"/>
    <mergeCell ref="B140:C140"/>
    <mergeCell ref="A141:C141"/>
    <mergeCell ref="B142:C142"/>
    <mergeCell ref="A143:C143"/>
    <mergeCell ref="A121:D121"/>
    <mergeCell ref="A131:C131"/>
    <mergeCell ref="A132:D132"/>
    <mergeCell ref="A133:D133"/>
    <mergeCell ref="A134:D134"/>
    <mergeCell ref="A135:C135"/>
    <mergeCell ref="B136:C136"/>
    <mergeCell ref="B137:C137"/>
    <mergeCell ref="B138:C13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7" firstPageNumber="0" fitToHeight="2" orientation="portrait" horizontalDpi="300" verticalDpi="300" r:id="rId2"/>
  <rowBreaks count="1" manualBreakCount="1">
    <brk id="78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66CC"/>
  </sheetPr>
  <dimension ref="A1:AMK158"/>
  <sheetViews>
    <sheetView view="pageBreakPreview" zoomScale="85" zoomScaleNormal="100" zoomScalePageLayoutView="85" workbookViewId="0">
      <selection activeCell="A22" sqref="A22:D22"/>
    </sheetView>
  </sheetViews>
  <sheetFormatPr defaultRowHeight="15"/>
  <cols>
    <col min="1" max="1" width="9.140625" style="1"/>
    <col min="2" max="2" width="43.85546875" style="1" customWidth="1"/>
    <col min="3" max="3" width="14.85546875" style="1" customWidth="1"/>
    <col min="4" max="4" width="21.42578125" style="1" customWidth="1"/>
    <col min="5" max="5" width="10.7109375" style="1" customWidth="1"/>
    <col min="6" max="1025" width="9.140625" style="1" customWidth="1"/>
  </cols>
  <sheetData>
    <row r="1" spans="1:4" ht="15.75" thickBot="1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 ht="15.75" thickBot="1">
      <c r="A6" s="34"/>
      <c r="B6" s="32"/>
      <c r="C6" s="32"/>
      <c r="D6" s="32"/>
    </row>
    <row r="7" spans="1:4" ht="15.75" thickBot="1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24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 thickBot="1">
      <c r="A12" s="38" t="s">
        <v>106</v>
      </c>
      <c r="B12" s="152" t="s">
        <v>107</v>
      </c>
      <c r="C12" s="152"/>
      <c r="D12" s="39">
        <v>12</v>
      </c>
    </row>
    <row r="13" spans="1:4" ht="15.75" thickBot="1">
      <c r="A13" s="149"/>
      <c r="B13" s="149"/>
      <c r="C13" s="149"/>
      <c r="D13" s="149"/>
    </row>
    <row r="14" spans="1:4" ht="15.75" thickBot="1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127" t="s">
        <v>110</v>
      </c>
      <c r="D16" s="42" t="s">
        <v>111</v>
      </c>
    </row>
    <row r="17" spans="1:4" ht="27.6" customHeight="1" thickBot="1">
      <c r="A17" s="148" t="s">
        <v>112</v>
      </c>
      <c r="B17" s="148"/>
      <c r="C17" s="43" t="s">
        <v>113</v>
      </c>
      <c r="D17" s="44">
        <v>1</v>
      </c>
    </row>
    <row r="18" spans="1:4" ht="15.75" thickBot="1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 ht="15.75" thickBot="1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3334.21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 thickBot="1">
      <c r="A27" s="38" t="s">
        <v>128</v>
      </c>
      <c r="B27" s="158" t="s">
        <v>129</v>
      </c>
      <c r="C27" s="158"/>
      <c r="D27" s="47">
        <v>43862</v>
      </c>
    </row>
    <row r="28" spans="1:4" ht="15.75" thickBot="1">
      <c r="A28" s="149"/>
      <c r="B28" s="149"/>
      <c r="C28" s="149"/>
      <c r="D28" s="149"/>
    </row>
    <row r="29" spans="1:4" ht="15.75" thickBot="1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125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3334.21</v>
      </c>
    </row>
    <row r="33" spans="1:4" ht="15" customHeight="1">
      <c r="A33" s="35" t="s">
        <v>135</v>
      </c>
      <c r="B33" s="156" t="s">
        <v>136</v>
      </c>
      <c r="C33" s="156"/>
      <c r="D33" s="50"/>
    </row>
    <row r="34" spans="1:4" ht="15" customHeight="1">
      <c r="A34" s="35" t="s">
        <v>137</v>
      </c>
      <c r="B34" s="156" t="s">
        <v>138</v>
      </c>
      <c r="C34" s="156"/>
      <c r="D34" s="50"/>
    </row>
    <row r="35" spans="1:4" ht="15.75" customHeight="1">
      <c r="A35" s="35" t="s">
        <v>139</v>
      </c>
      <c r="B35" s="156" t="s">
        <v>140</v>
      </c>
      <c r="C35" s="156"/>
      <c r="D35" s="50"/>
    </row>
    <row r="36" spans="1:4" ht="15.75" customHeight="1">
      <c r="A36" s="35" t="s">
        <v>141</v>
      </c>
      <c r="B36" s="156" t="s">
        <v>142</v>
      </c>
      <c r="C36" s="156"/>
      <c r="D36" s="50"/>
    </row>
    <row r="37" spans="1:4" ht="15" customHeight="1">
      <c r="A37" s="35" t="s">
        <v>143</v>
      </c>
      <c r="B37" s="156" t="s">
        <v>144</v>
      </c>
      <c r="C37" s="156"/>
      <c r="D37" s="50"/>
    </row>
    <row r="38" spans="1:4" ht="15" customHeight="1">
      <c r="A38" s="35" t="s">
        <v>145</v>
      </c>
      <c r="B38" s="156" t="s">
        <v>146</v>
      </c>
      <c r="C38" s="156"/>
      <c r="D38" s="50"/>
    </row>
    <row r="39" spans="1:4" ht="15.75" customHeight="1" thickBot="1">
      <c r="A39" s="161" t="s">
        <v>147</v>
      </c>
      <c r="B39" s="161"/>
      <c r="C39" s="161"/>
      <c r="D39" s="51">
        <f>SUM(D32:D38)</f>
        <v>3334.21</v>
      </c>
    </row>
    <row r="40" spans="1:4" ht="15.75" thickBot="1">
      <c r="A40" s="149"/>
      <c r="B40" s="149"/>
      <c r="C40" s="149"/>
      <c r="D40" s="149"/>
    </row>
    <row r="41" spans="1:4" ht="15.75" thickBot="1">
      <c r="A41" s="142" t="s">
        <v>148</v>
      </c>
      <c r="B41" s="142"/>
      <c r="C41" s="142"/>
      <c r="D41" s="142"/>
    </row>
    <row r="42" spans="1:4">
      <c r="A42" s="145"/>
      <c r="B42" s="145"/>
      <c r="C42" s="145"/>
      <c r="D42" s="145"/>
    </row>
    <row r="43" spans="1:4">
      <c r="A43" s="159" t="s">
        <v>149</v>
      </c>
      <c r="B43" s="159"/>
      <c r="C43" s="159"/>
      <c r="D43" s="159"/>
    </row>
    <row r="44" spans="1:4" ht="15" customHeight="1">
      <c r="A44" s="52" t="s">
        <v>150</v>
      </c>
      <c r="B44" s="160" t="s">
        <v>151</v>
      </c>
      <c r="C44" s="160"/>
      <c r="D44" s="53" t="s">
        <v>132</v>
      </c>
    </row>
    <row r="45" spans="1:4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4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4" ht="15" customHeight="1">
      <c r="A47" s="147" t="s">
        <v>147</v>
      </c>
      <c r="B47" s="147"/>
      <c r="C47" s="147"/>
      <c r="D47" s="56">
        <f>SUM(D45:D46)</f>
        <v>0</v>
      </c>
    </row>
    <row r="48" spans="1:4">
      <c r="A48" s="163"/>
      <c r="B48" s="163"/>
      <c r="C48" s="163"/>
      <c r="D48" s="163"/>
    </row>
    <row r="49" spans="1:4" ht="27" customHeight="1">
      <c r="A49" s="164" t="s">
        <v>154</v>
      </c>
      <c r="B49" s="164"/>
      <c r="C49" s="164"/>
      <c r="D49" s="164"/>
    </row>
    <row r="50" spans="1:4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4">
      <c r="A51" s="58" t="s">
        <v>133</v>
      </c>
      <c r="B51" s="126" t="s">
        <v>158</v>
      </c>
      <c r="C51" s="55">
        <v>0</v>
      </c>
      <c r="D51" s="50">
        <f>SUM(D39,D47)*C51</f>
        <v>0</v>
      </c>
    </row>
    <row r="52" spans="1:4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4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4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4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4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4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4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4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4">
      <c r="A60" s="163"/>
      <c r="B60" s="163"/>
      <c r="C60" s="163"/>
      <c r="D60" s="163"/>
    </row>
    <row r="61" spans="1:4">
      <c r="A61" s="159" t="s">
        <v>167</v>
      </c>
      <c r="B61" s="159"/>
      <c r="C61" s="159"/>
      <c r="D61" s="159"/>
    </row>
    <row r="62" spans="1:4" ht="15" customHeight="1">
      <c r="A62" s="52" t="s">
        <v>168</v>
      </c>
      <c r="B62" s="165" t="s">
        <v>169</v>
      </c>
      <c r="C62" s="165"/>
      <c r="D62" s="42" t="s">
        <v>132</v>
      </c>
    </row>
    <row r="63" spans="1:4" ht="15" customHeight="1">
      <c r="A63" s="63" t="s">
        <v>133</v>
      </c>
      <c r="B63" s="162" t="s">
        <v>18</v>
      </c>
      <c r="C63" s="162"/>
      <c r="D63" s="50">
        <v>0</v>
      </c>
    </row>
    <row r="64" spans="1:4" ht="16.350000000000001" customHeight="1">
      <c r="A64" s="63" t="s">
        <v>135</v>
      </c>
      <c r="B64" s="162" t="s">
        <v>170</v>
      </c>
      <c r="C64" s="162"/>
      <c r="D64" s="50">
        <v>0</v>
      </c>
    </row>
    <row r="65" spans="1:4" ht="15" customHeight="1">
      <c r="A65" s="63" t="s">
        <v>137</v>
      </c>
      <c r="B65" s="162" t="s">
        <v>13</v>
      </c>
      <c r="C65" s="162"/>
      <c r="D65" s="50">
        <v>0</v>
      </c>
    </row>
    <row r="66" spans="1:4" ht="15" customHeight="1">
      <c r="A66" s="63" t="s">
        <v>139</v>
      </c>
      <c r="B66" s="162" t="s">
        <v>14</v>
      </c>
      <c r="C66" s="162"/>
      <c r="D66" s="50">
        <v>0</v>
      </c>
    </row>
    <row r="67" spans="1:4" ht="15.75" customHeight="1">
      <c r="A67" s="63" t="s">
        <v>171</v>
      </c>
      <c r="B67" s="162" t="s">
        <v>15</v>
      </c>
      <c r="C67" s="162"/>
      <c r="D67" s="50">
        <v>0</v>
      </c>
    </row>
    <row r="68" spans="1:4" ht="15" customHeight="1">
      <c r="A68" s="63" t="s">
        <v>139</v>
      </c>
      <c r="B68" s="162" t="s">
        <v>16</v>
      </c>
      <c r="C68" s="162"/>
      <c r="D68" s="50">
        <v>0</v>
      </c>
    </row>
    <row r="69" spans="1:4" ht="15" customHeight="1">
      <c r="A69" s="63" t="s">
        <v>172</v>
      </c>
      <c r="B69" s="162" t="s">
        <v>17</v>
      </c>
      <c r="C69" s="162"/>
      <c r="D69" s="50">
        <v>0</v>
      </c>
    </row>
    <row r="70" spans="1:4" ht="15" customHeight="1">
      <c r="A70" s="147" t="s">
        <v>147</v>
      </c>
      <c r="B70" s="147"/>
      <c r="C70" s="147"/>
      <c r="D70" s="56">
        <f>SUM(D63:D69)</f>
        <v>0</v>
      </c>
    </row>
    <row r="71" spans="1:4">
      <c r="A71" s="163"/>
      <c r="B71" s="163"/>
      <c r="C71" s="163"/>
      <c r="D71" s="163"/>
    </row>
    <row r="72" spans="1:4" ht="15" customHeight="1">
      <c r="A72" s="164" t="s">
        <v>173</v>
      </c>
      <c r="B72" s="164"/>
      <c r="C72" s="164"/>
      <c r="D72" s="164"/>
    </row>
    <row r="73" spans="1:4" ht="15" customHeight="1">
      <c r="A73" s="52">
        <v>2</v>
      </c>
      <c r="B73" s="165" t="s">
        <v>174</v>
      </c>
      <c r="C73" s="165"/>
      <c r="D73" s="64" t="s">
        <v>132</v>
      </c>
    </row>
    <row r="74" spans="1:4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4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4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4" ht="15.75" customHeight="1" thickBot="1">
      <c r="A77" s="161" t="s">
        <v>147</v>
      </c>
      <c r="B77" s="161"/>
      <c r="C77" s="161"/>
      <c r="D77" s="51">
        <f>SUM(D74:D76)</f>
        <v>0</v>
      </c>
    </row>
    <row r="78" spans="1:4" ht="15.75" thickBot="1">
      <c r="A78" s="149"/>
      <c r="B78" s="149"/>
      <c r="C78" s="149"/>
      <c r="D78" s="149"/>
    </row>
    <row r="79" spans="1:4" ht="15.75" thickBot="1">
      <c r="A79" s="142" t="s">
        <v>178</v>
      </c>
      <c r="B79" s="142"/>
      <c r="C79" s="142"/>
      <c r="D79" s="142"/>
    </row>
    <row r="80" spans="1:4">
      <c r="A80" s="166"/>
      <c r="B80" s="166"/>
      <c r="C80" s="166"/>
      <c r="D80" s="166"/>
    </row>
    <row r="81" spans="1:6" ht="15" customHeight="1">
      <c r="A81" s="125">
        <v>3</v>
      </c>
      <c r="B81" s="165" t="s">
        <v>179</v>
      </c>
      <c r="C81" s="165"/>
      <c r="D81" s="42" t="s">
        <v>132</v>
      </c>
    </row>
    <row r="82" spans="1:6">
      <c r="A82" s="35" t="s">
        <v>133</v>
      </c>
      <c r="B82" s="126" t="s">
        <v>180</v>
      </c>
      <c r="C82" s="66">
        <v>0</v>
      </c>
      <c r="D82" s="50">
        <f>ROUND($D$39*C82,2)*0.1</f>
        <v>0</v>
      </c>
    </row>
    <row r="83" spans="1:6" ht="25.5">
      <c r="A83" s="35" t="s">
        <v>135</v>
      </c>
      <c r="B83" s="126" t="s">
        <v>181</v>
      </c>
      <c r="C83" s="66"/>
      <c r="D83" s="50">
        <f>D82*8%</f>
        <v>0</v>
      </c>
    </row>
    <row r="84" spans="1:6">
      <c r="A84" s="35" t="s">
        <v>137</v>
      </c>
      <c r="B84" s="126" t="s">
        <v>182</v>
      </c>
      <c r="C84" s="66">
        <v>0</v>
      </c>
      <c r="D84" s="50">
        <f>ROUND($D$39*C84,2)*0.1</f>
        <v>0</v>
      </c>
    </row>
    <row r="85" spans="1:6" ht="25.5">
      <c r="A85" s="35" t="s">
        <v>139</v>
      </c>
      <c r="B85" s="126" t="s">
        <v>183</v>
      </c>
      <c r="C85" s="66"/>
      <c r="D85" s="50">
        <f>C59*D84</f>
        <v>0</v>
      </c>
    </row>
    <row r="86" spans="1:6" ht="25.5">
      <c r="A86" s="35" t="s">
        <v>141</v>
      </c>
      <c r="B86" s="126" t="s">
        <v>184</v>
      </c>
      <c r="C86" s="66">
        <v>0</v>
      </c>
      <c r="D86" s="50">
        <f>C86*$D$39</f>
        <v>0</v>
      </c>
    </row>
    <row r="87" spans="1:6" ht="15.75" customHeight="1" thickBot="1">
      <c r="A87" s="161" t="s">
        <v>147</v>
      </c>
      <c r="B87" s="161"/>
      <c r="C87" s="161"/>
      <c r="D87" s="51">
        <f>SUM(D82:D86)</f>
        <v>0</v>
      </c>
      <c r="E87" s="2"/>
      <c r="F87" s="2"/>
    </row>
    <row r="88" spans="1:6" ht="15.75" thickBot="1">
      <c r="A88" s="169"/>
      <c r="B88" s="169"/>
      <c r="C88" s="169"/>
      <c r="D88" s="169"/>
    </row>
    <row r="89" spans="1:6" ht="15.75" thickBot="1">
      <c r="A89" s="142" t="s">
        <v>185</v>
      </c>
      <c r="B89" s="142"/>
      <c r="C89" s="142"/>
      <c r="D89" s="142"/>
    </row>
    <row r="90" spans="1:6">
      <c r="A90" s="153"/>
      <c r="B90" s="153"/>
      <c r="C90" s="153"/>
      <c r="D90" s="153"/>
    </row>
    <row r="91" spans="1:6">
      <c r="A91" s="159" t="s">
        <v>186</v>
      </c>
      <c r="B91" s="159"/>
      <c r="C91" s="159"/>
      <c r="D91" s="159"/>
    </row>
    <row r="92" spans="1:6" ht="15" customHeight="1">
      <c r="A92" s="52">
        <v>4</v>
      </c>
      <c r="B92" s="165" t="s">
        <v>179</v>
      </c>
      <c r="C92" s="165"/>
      <c r="D92" s="64" t="s">
        <v>132</v>
      </c>
    </row>
    <row r="93" spans="1:6">
      <c r="A93" s="67" t="s">
        <v>133</v>
      </c>
      <c r="B93" s="126" t="s">
        <v>187</v>
      </c>
      <c r="C93" s="68">
        <v>0</v>
      </c>
      <c r="D93" s="50">
        <f t="shared" ref="D93:D98" si="0">C93*$D$39</f>
        <v>0</v>
      </c>
    </row>
    <row r="94" spans="1:6">
      <c r="A94" s="67" t="s">
        <v>135</v>
      </c>
      <c r="B94" s="126" t="s">
        <v>188</v>
      </c>
      <c r="C94" s="68">
        <v>0</v>
      </c>
      <c r="D94" s="50">
        <f t="shared" si="0"/>
        <v>0</v>
      </c>
    </row>
    <row r="95" spans="1:6">
      <c r="A95" s="67" t="s">
        <v>137</v>
      </c>
      <c r="B95" s="126" t="s">
        <v>189</v>
      </c>
      <c r="C95" s="68">
        <v>0</v>
      </c>
      <c r="D95" s="50">
        <f t="shared" si="0"/>
        <v>0</v>
      </c>
    </row>
    <row r="96" spans="1:6">
      <c r="A96" s="67" t="s">
        <v>139</v>
      </c>
      <c r="B96" s="126" t="s">
        <v>190</v>
      </c>
      <c r="C96" s="68">
        <v>0</v>
      </c>
      <c r="D96" s="50">
        <f t="shared" si="0"/>
        <v>0</v>
      </c>
    </row>
    <row r="97" spans="1:4">
      <c r="A97" s="67" t="s">
        <v>141</v>
      </c>
      <c r="B97" s="126" t="s">
        <v>191</v>
      </c>
      <c r="C97" s="68">
        <v>0</v>
      </c>
      <c r="D97" s="50">
        <f t="shared" si="0"/>
        <v>0</v>
      </c>
    </row>
    <row r="98" spans="1:4">
      <c r="A98" s="67" t="s">
        <v>143</v>
      </c>
      <c r="B98" s="126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 thickBot="1">
      <c r="A110" s="171" t="s">
        <v>147</v>
      </c>
      <c r="B110" s="171"/>
      <c r="C110" s="171"/>
      <c r="D110" s="87">
        <f>SUM(D108:D109)</f>
        <v>0</v>
      </c>
    </row>
    <row r="111" spans="1:4" ht="15.75" thickBot="1">
      <c r="A111" s="149"/>
      <c r="B111" s="149"/>
      <c r="C111" s="149"/>
      <c r="D111" s="149"/>
    </row>
    <row r="112" spans="1:4" ht="15.75" thickBot="1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125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 thickBot="1">
      <c r="A118" s="161" t="s">
        <v>147</v>
      </c>
      <c r="B118" s="161"/>
      <c r="C118" s="161"/>
      <c r="D118" s="51">
        <f>SUM(D115:D117)</f>
        <v>27.564373333333332</v>
      </c>
    </row>
    <row r="119" spans="1:4" ht="15.75" thickBot="1">
      <c r="A119" s="169"/>
      <c r="B119" s="169"/>
      <c r="C119" s="169"/>
      <c r="D119" s="169"/>
    </row>
    <row r="120" spans="1:4" ht="15.75" thickBot="1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3361.7743733333332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54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8"/>
      <c r="D130" s="50">
        <f>$D$125*C130</f>
        <v>0</v>
      </c>
    </row>
    <row r="131" spans="1:5" ht="15.75" customHeight="1" thickBot="1">
      <c r="A131" s="173" t="s">
        <v>147</v>
      </c>
      <c r="B131" s="173"/>
      <c r="C131" s="173"/>
      <c r="D131" s="51">
        <f>D123+D124+D126+D127+D128+D129+D130</f>
        <v>0</v>
      </c>
    </row>
    <row r="132" spans="1:5" ht="15.75" thickBot="1">
      <c r="A132" s="149"/>
      <c r="B132" s="149"/>
      <c r="C132" s="149"/>
      <c r="D132" s="149"/>
    </row>
    <row r="133" spans="1:5" ht="15.75" thickBot="1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3334.21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3361.7743733333332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 thickBot="1">
      <c r="A143" s="161" t="s">
        <v>226</v>
      </c>
      <c r="B143" s="161"/>
      <c r="C143" s="161"/>
      <c r="D143" s="51">
        <f>D141+D142</f>
        <v>3361.7743733333332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  <row r="152" spans="1:5">
      <c r="A152" s="101"/>
      <c r="B152" s="103"/>
      <c r="C152" s="103"/>
      <c r="D152" s="103"/>
    </row>
    <row r="153" spans="1:5">
      <c r="A153" s="101"/>
      <c r="B153" s="103"/>
      <c r="C153" s="103"/>
      <c r="D153" s="103"/>
    </row>
    <row r="154" spans="1:5">
      <c r="A154" s="32"/>
      <c r="B154" s="34"/>
      <c r="C154" s="34"/>
      <c r="D154" s="34"/>
    </row>
    <row r="155" spans="1:5">
      <c r="A155" s="32"/>
      <c r="B155" s="105"/>
      <c r="C155" s="105"/>
      <c r="D155" s="105"/>
    </row>
    <row r="156" spans="1:5">
      <c r="A156" s="32"/>
      <c r="B156" s="103"/>
      <c r="C156" s="103"/>
      <c r="D156" s="103"/>
    </row>
    <row r="157" spans="1:5">
      <c r="A157" s="32"/>
      <c r="B157" s="106"/>
      <c r="C157" s="106"/>
      <c r="D157" s="106"/>
    </row>
    <row r="158" spans="1:5">
      <c r="A158" s="32"/>
    </row>
  </sheetData>
  <mergeCells count="104">
    <mergeCell ref="B142:C142"/>
    <mergeCell ref="A143:C143"/>
    <mergeCell ref="B136:C136"/>
    <mergeCell ref="B137:C137"/>
    <mergeCell ref="B138:C138"/>
    <mergeCell ref="B139:C139"/>
    <mergeCell ref="B140:C140"/>
    <mergeCell ref="A141:C141"/>
    <mergeCell ref="A121:D121"/>
    <mergeCell ref="A131:C131"/>
    <mergeCell ref="A132:D132"/>
    <mergeCell ref="A133:D133"/>
    <mergeCell ref="A134:D134"/>
    <mergeCell ref="A135:C135"/>
    <mergeCell ref="B115:C115"/>
    <mergeCell ref="B116:C116"/>
    <mergeCell ref="B117:C117"/>
    <mergeCell ref="A118:C118"/>
    <mergeCell ref="A119:D119"/>
    <mergeCell ref="A120:D120"/>
    <mergeCell ref="B107:C107"/>
    <mergeCell ref="A110:C110"/>
    <mergeCell ref="A111:D111"/>
    <mergeCell ref="A112:D112"/>
    <mergeCell ref="A113:D113"/>
    <mergeCell ref="B114:C114"/>
    <mergeCell ref="B92:C92"/>
    <mergeCell ref="A99:C99"/>
    <mergeCell ref="A100:D100"/>
    <mergeCell ref="A101:D101"/>
    <mergeCell ref="A104:C104"/>
    <mergeCell ref="A106:D106"/>
    <mergeCell ref="B81:C81"/>
    <mergeCell ref="A87:C87"/>
    <mergeCell ref="A88:D88"/>
    <mergeCell ref="A89:D89"/>
    <mergeCell ref="A90:D90"/>
    <mergeCell ref="A91:D91"/>
    <mergeCell ref="B75:C75"/>
    <mergeCell ref="B76:C76"/>
    <mergeCell ref="A77:C77"/>
    <mergeCell ref="A78:D78"/>
    <mergeCell ref="A79:D79"/>
    <mergeCell ref="A80:D80"/>
    <mergeCell ref="B69:C69"/>
    <mergeCell ref="A70:C70"/>
    <mergeCell ref="A71:D71"/>
    <mergeCell ref="A72:D72"/>
    <mergeCell ref="B73:C73"/>
    <mergeCell ref="B74:C74"/>
    <mergeCell ref="B63:C63"/>
    <mergeCell ref="B64:C64"/>
    <mergeCell ref="B65:C65"/>
    <mergeCell ref="B66:C66"/>
    <mergeCell ref="B67:C67"/>
    <mergeCell ref="B68:C68"/>
    <mergeCell ref="A48:D48"/>
    <mergeCell ref="A49:D49"/>
    <mergeCell ref="A59:B59"/>
    <mergeCell ref="A60:D60"/>
    <mergeCell ref="A61:D61"/>
    <mergeCell ref="B62:C62"/>
    <mergeCell ref="A40:D40"/>
    <mergeCell ref="A41:D41"/>
    <mergeCell ref="A42:D42"/>
    <mergeCell ref="A43:D43"/>
    <mergeCell ref="B44:C44"/>
    <mergeCell ref="A47:C47"/>
    <mergeCell ref="B34:C34"/>
    <mergeCell ref="B35:C35"/>
    <mergeCell ref="B36:C36"/>
    <mergeCell ref="B37:C37"/>
    <mergeCell ref="B38:C38"/>
    <mergeCell ref="A39:C39"/>
    <mergeCell ref="A28:D28"/>
    <mergeCell ref="A29:D29"/>
    <mergeCell ref="A30:D30"/>
    <mergeCell ref="B31:C31"/>
    <mergeCell ref="B32:C32"/>
    <mergeCell ref="B33:C33"/>
    <mergeCell ref="A22:D22"/>
    <mergeCell ref="B23:C23"/>
    <mergeCell ref="B24:C24"/>
    <mergeCell ref="B25:C25"/>
    <mergeCell ref="B26:C26"/>
    <mergeCell ref="B27:C27"/>
    <mergeCell ref="A19:D19"/>
    <mergeCell ref="A20:D20"/>
    <mergeCell ref="A21:D21"/>
    <mergeCell ref="B10:C10"/>
    <mergeCell ref="B11:C11"/>
    <mergeCell ref="B12:C12"/>
    <mergeCell ref="A13:D13"/>
    <mergeCell ref="A14:D14"/>
    <mergeCell ref="A15:D15"/>
    <mergeCell ref="A1:D1"/>
    <mergeCell ref="A2:D2"/>
    <mergeCell ref="A5:B5"/>
    <mergeCell ref="A7:D7"/>
    <mergeCell ref="A8:D8"/>
    <mergeCell ref="B9:C9"/>
    <mergeCell ref="A16:B16"/>
    <mergeCell ref="A17:B17"/>
    <mergeCell ref="A18:D1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7" firstPageNumber="0" fitToHeight="2" orientation="portrait" horizontalDpi="300" verticalDpi="300" r:id="rId2"/>
  <rowBreaks count="1" manualBreakCount="1">
    <brk id="78" max="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Plan18">
    <tabColor rgb="FF0066CC"/>
  </sheetPr>
  <dimension ref="A1:AMK158"/>
  <sheetViews>
    <sheetView view="pageBreakPreview" zoomScale="85" zoomScaleNormal="100" zoomScalePageLayoutView="85" workbookViewId="0">
      <selection activeCell="D35" sqref="D35"/>
    </sheetView>
  </sheetViews>
  <sheetFormatPr defaultRowHeight="15"/>
  <cols>
    <col min="1" max="1" width="11.42578125" style="1"/>
    <col min="2" max="2" width="43.85546875" style="1" customWidth="1"/>
    <col min="3" max="3" width="14.85546875" style="1" customWidth="1"/>
    <col min="4" max="4" width="21.42578125" style="1" customWidth="1"/>
    <col min="5" max="5" width="10.7109375" style="1" customWidth="1"/>
    <col min="6" max="1025" width="9.140625" style="1" customWidth="1"/>
  </cols>
  <sheetData>
    <row r="1" spans="1:4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>
      <c r="A6" s="34"/>
      <c r="B6" s="32"/>
      <c r="C6" s="32"/>
      <c r="D6" s="32"/>
    </row>
    <row r="7" spans="1:4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53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>
      <c r="A12" s="38" t="s">
        <v>106</v>
      </c>
      <c r="B12" s="152" t="s">
        <v>107</v>
      </c>
      <c r="C12" s="152"/>
      <c r="D12" s="39">
        <v>12</v>
      </c>
    </row>
    <row r="13" spans="1:4">
      <c r="A13" s="149"/>
      <c r="B13" s="149"/>
      <c r="C13" s="149"/>
      <c r="D13" s="149"/>
    </row>
    <row r="14" spans="1:4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41" t="s">
        <v>110</v>
      </c>
      <c r="D16" s="42" t="s">
        <v>111</v>
      </c>
    </row>
    <row r="17" spans="1:4" ht="27.6" customHeight="1">
      <c r="A17" s="148" t="s">
        <v>112</v>
      </c>
      <c r="B17" s="148"/>
      <c r="C17" s="43" t="s">
        <v>113</v>
      </c>
      <c r="D17" s="44">
        <v>1</v>
      </c>
    </row>
    <row r="18" spans="1:4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3334.21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>
      <c r="A27" s="38" t="s">
        <v>128</v>
      </c>
      <c r="B27" s="158" t="s">
        <v>129</v>
      </c>
      <c r="C27" s="158"/>
      <c r="D27" s="47">
        <v>43862</v>
      </c>
    </row>
    <row r="28" spans="1:4">
      <c r="A28" s="149"/>
      <c r="B28" s="149"/>
      <c r="C28" s="149"/>
      <c r="D28" s="149"/>
    </row>
    <row r="29" spans="1:4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40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3334.21</v>
      </c>
    </row>
    <row r="33" spans="1:4" ht="15" customHeight="1">
      <c r="A33" s="35" t="s">
        <v>135</v>
      </c>
      <c r="B33" s="156" t="s">
        <v>136</v>
      </c>
      <c r="C33" s="156"/>
      <c r="D33" s="50"/>
    </row>
    <row r="34" spans="1:4" ht="15" customHeight="1">
      <c r="A34" s="35" t="s">
        <v>137</v>
      </c>
      <c r="B34" s="156" t="s">
        <v>138</v>
      </c>
      <c r="C34" s="156"/>
      <c r="D34" s="50"/>
    </row>
    <row r="35" spans="1:4" ht="15.75" customHeight="1">
      <c r="A35" s="35" t="s">
        <v>139</v>
      </c>
      <c r="B35" s="156" t="s">
        <v>140</v>
      </c>
      <c r="C35" s="156"/>
      <c r="D35" s="50">
        <f>ROUND((D32/200),2)</f>
        <v>16.670000000000002</v>
      </c>
    </row>
    <row r="36" spans="1:4" ht="15.75" customHeight="1">
      <c r="A36" s="35" t="s">
        <v>141</v>
      </c>
      <c r="B36" s="156" t="s">
        <v>142</v>
      </c>
      <c r="C36" s="156"/>
      <c r="D36" s="50">
        <f>ROUND(D35*0.2,2)</f>
        <v>3.33</v>
      </c>
    </row>
    <row r="37" spans="1:4" ht="15" customHeight="1">
      <c r="A37" s="35" t="s">
        <v>143</v>
      </c>
      <c r="B37" s="156" t="s">
        <v>144</v>
      </c>
      <c r="C37" s="156"/>
      <c r="D37" s="50"/>
    </row>
    <row r="38" spans="1:4" ht="15" customHeight="1">
      <c r="A38" s="35" t="s">
        <v>145</v>
      </c>
      <c r="B38" s="156" t="s">
        <v>146</v>
      </c>
      <c r="C38" s="156"/>
      <c r="D38" s="50"/>
    </row>
    <row r="39" spans="1:4" ht="15.75" customHeight="1">
      <c r="A39" s="161" t="s">
        <v>147</v>
      </c>
      <c r="B39" s="161"/>
      <c r="C39" s="161"/>
      <c r="D39" s="51">
        <f>SUM(D32:D38)</f>
        <v>3354.21</v>
      </c>
    </row>
    <row r="40" spans="1:4">
      <c r="A40" s="149"/>
      <c r="B40" s="149"/>
      <c r="C40" s="149"/>
      <c r="D40" s="149"/>
    </row>
    <row r="41" spans="1:4">
      <c r="A41" s="142" t="s">
        <v>148</v>
      </c>
      <c r="B41" s="142"/>
      <c r="C41" s="142"/>
      <c r="D41" s="142"/>
    </row>
    <row r="42" spans="1:4">
      <c r="A42" s="145"/>
      <c r="B42" s="145"/>
      <c r="C42" s="145"/>
      <c r="D42" s="145"/>
    </row>
    <row r="43" spans="1:4">
      <c r="A43" s="159" t="s">
        <v>149</v>
      </c>
      <c r="B43" s="159"/>
      <c r="C43" s="159"/>
      <c r="D43" s="159"/>
    </row>
    <row r="44" spans="1:4" ht="15" customHeight="1">
      <c r="A44" s="52" t="s">
        <v>150</v>
      </c>
      <c r="B44" s="160" t="s">
        <v>151</v>
      </c>
      <c r="C44" s="160"/>
      <c r="D44" s="53" t="s">
        <v>132</v>
      </c>
    </row>
    <row r="45" spans="1:4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4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4" ht="15" customHeight="1">
      <c r="A47" s="147" t="s">
        <v>147</v>
      </c>
      <c r="B47" s="147"/>
      <c r="C47" s="147"/>
      <c r="D47" s="56">
        <f>SUM(D45:D46)</f>
        <v>0</v>
      </c>
    </row>
    <row r="48" spans="1:4">
      <c r="A48" s="163"/>
      <c r="B48" s="163"/>
      <c r="C48" s="163"/>
      <c r="D48" s="163"/>
    </row>
    <row r="49" spans="1:4" ht="27" customHeight="1">
      <c r="A49" s="164" t="s">
        <v>154</v>
      </c>
      <c r="B49" s="164"/>
      <c r="C49" s="164"/>
      <c r="D49" s="164"/>
    </row>
    <row r="50" spans="1:4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4">
      <c r="A51" s="58" t="s">
        <v>133</v>
      </c>
      <c r="B51" s="45" t="s">
        <v>158</v>
      </c>
      <c r="C51" s="55">
        <v>0</v>
      </c>
      <c r="D51" s="50">
        <f>SUM(D39,D47)*C51</f>
        <v>0</v>
      </c>
    </row>
    <row r="52" spans="1:4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4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4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4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4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4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4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4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4">
      <c r="A60" s="163"/>
      <c r="B60" s="163"/>
      <c r="C60" s="163"/>
      <c r="D60" s="163"/>
    </row>
    <row r="61" spans="1:4">
      <c r="A61" s="159" t="s">
        <v>167</v>
      </c>
      <c r="B61" s="159"/>
      <c r="C61" s="159"/>
      <c r="D61" s="159"/>
    </row>
    <row r="62" spans="1:4" ht="15" customHeight="1">
      <c r="A62" s="52" t="s">
        <v>168</v>
      </c>
      <c r="B62" s="165" t="s">
        <v>169</v>
      </c>
      <c r="C62" s="165"/>
      <c r="D62" s="42" t="s">
        <v>132</v>
      </c>
    </row>
    <row r="63" spans="1:4" ht="15" customHeight="1">
      <c r="A63" s="63" t="s">
        <v>133</v>
      </c>
      <c r="B63" s="162" t="s">
        <v>18</v>
      </c>
      <c r="C63" s="162"/>
      <c r="D63" s="50">
        <v>0</v>
      </c>
    </row>
    <row r="64" spans="1:4" ht="16.350000000000001" customHeight="1">
      <c r="A64" s="63" t="s">
        <v>135</v>
      </c>
      <c r="B64" s="162" t="s">
        <v>170</v>
      </c>
      <c r="C64" s="162"/>
      <c r="D64" s="50">
        <v>0</v>
      </c>
    </row>
    <row r="65" spans="1:4" ht="15" customHeight="1">
      <c r="A65" s="63" t="s">
        <v>137</v>
      </c>
      <c r="B65" s="162" t="s">
        <v>13</v>
      </c>
      <c r="C65" s="162"/>
      <c r="D65" s="50">
        <v>0</v>
      </c>
    </row>
    <row r="66" spans="1:4" ht="15" customHeight="1">
      <c r="A66" s="63" t="s">
        <v>139</v>
      </c>
      <c r="B66" s="162" t="s">
        <v>14</v>
      </c>
      <c r="C66" s="162"/>
      <c r="D66" s="50">
        <v>0</v>
      </c>
    </row>
    <row r="67" spans="1:4" ht="15.75" customHeight="1">
      <c r="A67" s="63" t="s">
        <v>171</v>
      </c>
      <c r="B67" s="162" t="s">
        <v>15</v>
      </c>
      <c r="C67" s="162"/>
      <c r="D67" s="50">
        <v>0</v>
      </c>
    </row>
    <row r="68" spans="1:4" ht="15" customHeight="1">
      <c r="A68" s="63" t="s">
        <v>139</v>
      </c>
      <c r="B68" s="162" t="s">
        <v>16</v>
      </c>
      <c r="C68" s="162"/>
      <c r="D68" s="50">
        <v>0</v>
      </c>
    </row>
    <row r="69" spans="1:4" ht="15" customHeight="1">
      <c r="A69" s="63" t="s">
        <v>172</v>
      </c>
      <c r="B69" s="162" t="s">
        <v>17</v>
      </c>
      <c r="C69" s="162"/>
      <c r="D69" s="50">
        <v>0</v>
      </c>
    </row>
    <row r="70" spans="1:4" ht="15" customHeight="1">
      <c r="A70" s="147" t="s">
        <v>147</v>
      </c>
      <c r="B70" s="147"/>
      <c r="C70" s="147"/>
      <c r="D70" s="56">
        <f>SUM(D63:D69)</f>
        <v>0</v>
      </c>
    </row>
    <row r="71" spans="1:4">
      <c r="A71" s="163"/>
      <c r="B71" s="163"/>
      <c r="C71" s="163"/>
      <c r="D71" s="163"/>
    </row>
    <row r="72" spans="1:4" ht="15" customHeight="1">
      <c r="A72" s="164" t="s">
        <v>173</v>
      </c>
      <c r="B72" s="164"/>
      <c r="C72" s="164"/>
      <c r="D72" s="164"/>
    </row>
    <row r="73" spans="1:4" ht="15" customHeight="1">
      <c r="A73" s="52">
        <v>2</v>
      </c>
      <c r="B73" s="165" t="s">
        <v>174</v>
      </c>
      <c r="C73" s="165"/>
      <c r="D73" s="64" t="s">
        <v>132</v>
      </c>
    </row>
    <row r="74" spans="1:4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4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4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4" ht="15.75" customHeight="1">
      <c r="A77" s="161" t="s">
        <v>147</v>
      </c>
      <c r="B77" s="161"/>
      <c r="C77" s="161"/>
      <c r="D77" s="51">
        <f>SUM(D74:D76)</f>
        <v>0</v>
      </c>
    </row>
    <row r="78" spans="1:4">
      <c r="A78" s="149"/>
      <c r="B78" s="149"/>
      <c r="C78" s="149"/>
      <c r="D78" s="149"/>
    </row>
    <row r="79" spans="1:4">
      <c r="A79" s="142" t="s">
        <v>178</v>
      </c>
      <c r="B79" s="142"/>
      <c r="C79" s="142"/>
      <c r="D79" s="142"/>
    </row>
    <row r="80" spans="1:4">
      <c r="A80" s="166"/>
      <c r="B80" s="166"/>
      <c r="C80" s="166"/>
      <c r="D80" s="166"/>
    </row>
    <row r="81" spans="1:6" ht="15" customHeight="1">
      <c r="A81" s="40">
        <v>3</v>
      </c>
      <c r="B81" s="165" t="s">
        <v>179</v>
      </c>
      <c r="C81" s="165"/>
      <c r="D81" s="42" t="s">
        <v>132</v>
      </c>
    </row>
    <row r="82" spans="1:6">
      <c r="A82" s="35" t="s">
        <v>133</v>
      </c>
      <c r="B82" s="45" t="s">
        <v>180</v>
      </c>
      <c r="C82" s="66">
        <v>0</v>
      </c>
      <c r="D82" s="50">
        <f>ROUND($D$39*C82,2)*0.1</f>
        <v>0</v>
      </c>
    </row>
    <row r="83" spans="1:6" ht="25.5">
      <c r="A83" s="35" t="s">
        <v>135</v>
      </c>
      <c r="B83" s="45" t="s">
        <v>181</v>
      </c>
      <c r="C83" s="66"/>
      <c r="D83" s="50">
        <f>D82*8%</f>
        <v>0</v>
      </c>
    </row>
    <row r="84" spans="1:6">
      <c r="A84" s="35" t="s">
        <v>137</v>
      </c>
      <c r="B84" s="45" t="s">
        <v>182</v>
      </c>
      <c r="C84" s="66">
        <v>0</v>
      </c>
      <c r="D84" s="50">
        <f>ROUND($D$39*C84,2)*0.1</f>
        <v>0</v>
      </c>
    </row>
    <row r="85" spans="1:6" ht="25.5">
      <c r="A85" s="35" t="s">
        <v>139</v>
      </c>
      <c r="B85" s="45" t="s">
        <v>183</v>
      </c>
      <c r="C85" s="66"/>
      <c r="D85" s="50">
        <f>C59*D84</f>
        <v>0</v>
      </c>
    </row>
    <row r="86" spans="1:6" ht="25.5">
      <c r="A86" s="35" t="s">
        <v>141</v>
      </c>
      <c r="B86" s="45" t="s">
        <v>184</v>
      </c>
      <c r="C86" s="66">
        <v>0</v>
      </c>
      <c r="D86" s="50">
        <f>C86*$D$39</f>
        <v>0</v>
      </c>
    </row>
    <row r="87" spans="1:6" ht="15.75" customHeight="1">
      <c r="A87" s="161" t="s">
        <v>147</v>
      </c>
      <c r="B87" s="161"/>
      <c r="C87" s="161"/>
      <c r="D87" s="51">
        <f>SUM(D82:D86)</f>
        <v>0</v>
      </c>
      <c r="E87" s="2"/>
      <c r="F87" s="2"/>
    </row>
    <row r="88" spans="1:6">
      <c r="A88" s="169"/>
      <c r="B88" s="169"/>
      <c r="C88" s="169"/>
      <c r="D88" s="169"/>
    </row>
    <row r="89" spans="1:6">
      <c r="A89" s="142" t="s">
        <v>185</v>
      </c>
      <c r="B89" s="142"/>
      <c r="C89" s="142"/>
      <c r="D89" s="142"/>
    </row>
    <row r="90" spans="1:6">
      <c r="A90" s="153"/>
      <c r="B90" s="153"/>
      <c r="C90" s="153"/>
      <c r="D90" s="153"/>
    </row>
    <row r="91" spans="1:6">
      <c r="A91" s="159" t="s">
        <v>186</v>
      </c>
      <c r="B91" s="159"/>
      <c r="C91" s="159"/>
      <c r="D91" s="159"/>
    </row>
    <row r="92" spans="1:6" ht="15" customHeight="1">
      <c r="A92" s="52">
        <v>4</v>
      </c>
      <c r="B92" s="165" t="s">
        <v>179</v>
      </c>
      <c r="C92" s="165"/>
      <c r="D92" s="64" t="s">
        <v>132</v>
      </c>
    </row>
    <row r="93" spans="1:6">
      <c r="A93" s="67" t="s">
        <v>133</v>
      </c>
      <c r="B93" s="120" t="s">
        <v>187</v>
      </c>
      <c r="C93" s="68">
        <v>0</v>
      </c>
      <c r="D93" s="50">
        <f t="shared" ref="D93:D98" si="0">C93*$D$39</f>
        <v>0</v>
      </c>
    </row>
    <row r="94" spans="1:6">
      <c r="A94" s="67" t="s">
        <v>135</v>
      </c>
      <c r="B94" s="120" t="s">
        <v>188</v>
      </c>
      <c r="C94" s="68">
        <v>0</v>
      </c>
      <c r="D94" s="50">
        <f t="shared" si="0"/>
        <v>0</v>
      </c>
    </row>
    <row r="95" spans="1:6">
      <c r="A95" s="67" t="s">
        <v>137</v>
      </c>
      <c r="B95" s="120" t="s">
        <v>189</v>
      </c>
      <c r="C95" s="68">
        <v>0</v>
      </c>
      <c r="D95" s="50">
        <f t="shared" si="0"/>
        <v>0</v>
      </c>
    </row>
    <row r="96" spans="1:6">
      <c r="A96" s="67" t="s">
        <v>139</v>
      </c>
      <c r="B96" s="120" t="s">
        <v>190</v>
      </c>
      <c r="C96" s="68">
        <v>0</v>
      </c>
      <c r="D96" s="50">
        <f t="shared" si="0"/>
        <v>0</v>
      </c>
    </row>
    <row r="97" spans="1:4">
      <c r="A97" s="67" t="s">
        <v>141</v>
      </c>
      <c r="B97" s="120" t="s">
        <v>191</v>
      </c>
      <c r="C97" s="68">
        <v>0</v>
      </c>
      <c r="D97" s="50">
        <f t="shared" si="0"/>
        <v>0</v>
      </c>
    </row>
    <row r="98" spans="1:4">
      <c r="A98" s="67" t="s">
        <v>143</v>
      </c>
      <c r="B98" s="45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>
      <c r="A110" s="171" t="s">
        <v>147</v>
      </c>
      <c r="B110" s="171"/>
      <c r="C110" s="171"/>
      <c r="D110" s="87">
        <f>SUM(D108:D109)</f>
        <v>0</v>
      </c>
    </row>
    <row r="111" spans="1:4">
      <c r="A111" s="149"/>
      <c r="B111" s="149"/>
      <c r="C111" s="149"/>
      <c r="D111" s="149"/>
    </row>
    <row r="112" spans="1:4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40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>
      <c r="A118" s="161" t="s">
        <v>147</v>
      </c>
      <c r="B118" s="161"/>
      <c r="C118" s="161"/>
      <c r="D118" s="51">
        <f>SUM(D115:D117)</f>
        <v>27.564373333333332</v>
      </c>
    </row>
    <row r="119" spans="1:4">
      <c r="A119" s="169"/>
      <c r="B119" s="169"/>
      <c r="C119" s="169"/>
      <c r="D119" s="169"/>
    </row>
    <row r="120" spans="1:4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3381.7743733333332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54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8"/>
      <c r="D130" s="50">
        <f>$D$125*C130</f>
        <v>0</v>
      </c>
    </row>
    <row r="131" spans="1:5" ht="15.75" customHeight="1">
      <c r="A131" s="173" t="s">
        <v>147</v>
      </c>
      <c r="B131" s="173"/>
      <c r="C131" s="173"/>
      <c r="D131" s="51">
        <f>D123+D124+D126+D127+D128+D129+D130</f>
        <v>0</v>
      </c>
    </row>
    <row r="132" spans="1:5">
      <c r="A132" s="149"/>
      <c r="B132" s="149"/>
      <c r="C132" s="149"/>
      <c r="D132" s="149"/>
    </row>
    <row r="133" spans="1:5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3354.21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3381.7743733333332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>
      <c r="A143" s="161" t="s">
        <v>226</v>
      </c>
      <c r="B143" s="161"/>
      <c r="C143" s="161"/>
      <c r="D143" s="51">
        <f>D141+D142</f>
        <v>3381.7743733333332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  <row r="152" spans="1:5">
      <c r="A152" s="101"/>
      <c r="B152" s="103"/>
      <c r="C152" s="103"/>
      <c r="D152" s="103"/>
    </row>
    <row r="153" spans="1:5">
      <c r="A153" s="101"/>
      <c r="B153" s="103"/>
      <c r="C153" s="103"/>
      <c r="D153" s="103"/>
    </row>
    <row r="154" spans="1:5">
      <c r="A154" s="32"/>
      <c r="B154" s="34"/>
      <c r="C154" s="34"/>
      <c r="D154" s="34"/>
    </row>
    <row r="155" spans="1:5">
      <c r="A155" s="32"/>
      <c r="B155" s="105"/>
      <c r="C155" s="105"/>
      <c r="D155" s="105"/>
    </row>
    <row r="156" spans="1:5">
      <c r="A156" s="32"/>
      <c r="B156" s="103"/>
      <c r="C156" s="103"/>
      <c r="D156" s="103"/>
    </row>
    <row r="157" spans="1:5">
      <c r="A157" s="32"/>
      <c r="B157" s="106"/>
      <c r="C157" s="106"/>
      <c r="D157" s="106"/>
    </row>
    <row r="158" spans="1:5">
      <c r="A158" s="32"/>
    </row>
  </sheetData>
  <mergeCells count="104">
    <mergeCell ref="A1:D1"/>
    <mergeCell ref="A2:D2"/>
    <mergeCell ref="A5:B5"/>
    <mergeCell ref="A7:D7"/>
    <mergeCell ref="A8:D8"/>
    <mergeCell ref="B9:C9"/>
    <mergeCell ref="B10:C10"/>
    <mergeCell ref="B11:C11"/>
    <mergeCell ref="B12:C12"/>
    <mergeCell ref="A13:D13"/>
    <mergeCell ref="A14:D14"/>
    <mergeCell ref="A15:D15"/>
    <mergeCell ref="A16:B16"/>
    <mergeCell ref="A17:B17"/>
    <mergeCell ref="A18:D18"/>
    <mergeCell ref="A19:D19"/>
    <mergeCell ref="A20:D20"/>
    <mergeCell ref="A21:D21"/>
    <mergeCell ref="A22:D22"/>
    <mergeCell ref="B23:C23"/>
    <mergeCell ref="B24:C24"/>
    <mergeCell ref="B25:C25"/>
    <mergeCell ref="B26:C26"/>
    <mergeCell ref="B27:C27"/>
    <mergeCell ref="A28:D28"/>
    <mergeCell ref="A29:D29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  <mergeCell ref="A40:D40"/>
    <mergeCell ref="A41:D41"/>
    <mergeCell ref="A42:D42"/>
    <mergeCell ref="A43:D43"/>
    <mergeCell ref="B44:C44"/>
    <mergeCell ref="A47:C47"/>
    <mergeCell ref="A48:D48"/>
    <mergeCell ref="A49:D49"/>
    <mergeCell ref="A59:B59"/>
    <mergeCell ref="A60:D60"/>
    <mergeCell ref="A61:D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D71"/>
    <mergeCell ref="A72:D72"/>
    <mergeCell ref="B73:C73"/>
    <mergeCell ref="B74:C74"/>
    <mergeCell ref="B75:C75"/>
    <mergeCell ref="B76:C76"/>
    <mergeCell ref="A77:C77"/>
    <mergeCell ref="A78:D78"/>
    <mergeCell ref="A79:D79"/>
    <mergeCell ref="A80:D80"/>
    <mergeCell ref="B81:C81"/>
    <mergeCell ref="A87:C87"/>
    <mergeCell ref="A88:D88"/>
    <mergeCell ref="A89:D89"/>
    <mergeCell ref="A90:D90"/>
    <mergeCell ref="A91:D91"/>
    <mergeCell ref="B92:C92"/>
    <mergeCell ref="A99:C99"/>
    <mergeCell ref="A100:D100"/>
    <mergeCell ref="A101:D101"/>
    <mergeCell ref="A104:C104"/>
    <mergeCell ref="A106:D106"/>
    <mergeCell ref="B107:C107"/>
    <mergeCell ref="A110:C110"/>
    <mergeCell ref="A111:D111"/>
    <mergeCell ref="A112:D112"/>
    <mergeCell ref="A113:D113"/>
    <mergeCell ref="B114:C114"/>
    <mergeCell ref="B115:C115"/>
    <mergeCell ref="B116:C116"/>
    <mergeCell ref="B117:C117"/>
    <mergeCell ref="A118:C118"/>
    <mergeCell ref="A119:D119"/>
    <mergeCell ref="A120:D120"/>
    <mergeCell ref="B139:C139"/>
    <mergeCell ref="B140:C140"/>
    <mergeCell ref="A141:C141"/>
    <mergeCell ref="B142:C142"/>
    <mergeCell ref="A143:C143"/>
    <mergeCell ref="A121:D121"/>
    <mergeCell ref="A131:C131"/>
    <mergeCell ref="A132:D132"/>
    <mergeCell ref="A133:D133"/>
    <mergeCell ref="A134:D134"/>
    <mergeCell ref="A135:C135"/>
    <mergeCell ref="B136:C136"/>
    <mergeCell ref="B137:C137"/>
    <mergeCell ref="B138:C13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7" firstPageNumber="0" fitToHeight="2" orientation="portrait" horizontalDpi="300" verticalDpi="300" r:id="rId2"/>
  <rowBreaks count="1" manualBreakCount="1">
    <brk id="78" max="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Plan21">
    <tabColor rgb="FF0066CC"/>
  </sheetPr>
  <dimension ref="A1:AMK158"/>
  <sheetViews>
    <sheetView view="pageBreakPreview" zoomScale="85" zoomScaleNormal="100" zoomScalePageLayoutView="85" workbookViewId="0">
      <selection sqref="A1:D1"/>
    </sheetView>
  </sheetViews>
  <sheetFormatPr defaultRowHeight="15"/>
  <cols>
    <col min="1" max="1" width="11.42578125" style="1"/>
    <col min="2" max="2" width="43.85546875" style="1" customWidth="1"/>
    <col min="3" max="3" width="14.85546875" style="1" customWidth="1"/>
    <col min="4" max="4" width="21.42578125" style="1" customWidth="1"/>
    <col min="5" max="5" width="10.7109375" style="1" customWidth="1"/>
    <col min="6" max="1025" width="9.140625" style="1" customWidth="1"/>
  </cols>
  <sheetData>
    <row r="1" spans="1:4">
      <c r="A1" s="142" t="s">
        <v>95</v>
      </c>
      <c r="B1" s="142"/>
      <c r="C1" s="142"/>
      <c r="D1" s="142"/>
    </row>
    <row r="2" spans="1:4">
      <c r="A2" s="143" t="s">
        <v>0</v>
      </c>
      <c r="B2" s="143"/>
      <c r="C2" s="143"/>
      <c r="D2" s="143"/>
    </row>
    <row r="3" spans="1:4">
      <c r="A3" s="29" t="s">
        <v>96</v>
      </c>
      <c r="B3" s="30"/>
      <c r="C3" s="31"/>
      <c r="D3" s="32"/>
    </row>
    <row r="4" spans="1:4">
      <c r="A4" s="29" t="s">
        <v>97</v>
      </c>
      <c r="B4" s="33"/>
      <c r="C4" s="31"/>
      <c r="D4" s="32"/>
    </row>
    <row r="5" spans="1:4">
      <c r="A5" s="144"/>
      <c r="B5" s="144"/>
      <c r="C5" s="31"/>
      <c r="D5" s="32"/>
    </row>
    <row r="6" spans="1:4">
      <c r="A6" s="34"/>
      <c r="B6" s="32"/>
      <c r="C6" s="32"/>
      <c r="D6" s="32"/>
    </row>
    <row r="7" spans="1:4">
      <c r="A7" s="142" t="s">
        <v>98</v>
      </c>
      <c r="B7" s="142"/>
      <c r="C7" s="142"/>
      <c r="D7" s="142"/>
    </row>
    <row r="8" spans="1:4">
      <c r="A8" s="145"/>
      <c r="B8" s="145"/>
      <c r="C8" s="145"/>
      <c r="D8" s="145"/>
    </row>
    <row r="9" spans="1:4" ht="15" customHeight="1">
      <c r="A9" s="35" t="s">
        <v>99</v>
      </c>
      <c r="B9" s="146" t="s">
        <v>100</v>
      </c>
      <c r="C9" s="146"/>
      <c r="D9" s="36"/>
    </row>
    <row r="10" spans="1:4" ht="15" customHeight="1">
      <c r="A10" s="35" t="s">
        <v>101</v>
      </c>
      <c r="B10" s="146" t="s">
        <v>102</v>
      </c>
      <c r="C10" s="146"/>
      <c r="D10" s="37" t="s">
        <v>103</v>
      </c>
    </row>
    <row r="11" spans="1:4" ht="15" customHeight="1">
      <c r="A11" s="35" t="s">
        <v>104</v>
      </c>
      <c r="B11" s="146" t="s">
        <v>105</v>
      </c>
      <c r="C11" s="146"/>
      <c r="D11" s="37">
        <v>2020</v>
      </c>
    </row>
    <row r="12" spans="1:4" ht="15.75" customHeight="1">
      <c r="A12" s="38" t="s">
        <v>106</v>
      </c>
      <c r="B12" s="152" t="s">
        <v>107</v>
      </c>
      <c r="C12" s="152"/>
      <c r="D12" s="39">
        <v>12</v>
      </c>
    </row>
    <row r="13" spans="1:4">
      <c r="A13" s="149"/>
      <c r="B13" s="149"/>
      <c r="C13" s="149"/>
      <c r="D13" s="149"/>
    </row>
    <row r="14" spans="1:4">
      <c r="A14" s="142" t="s">
        <v>108</v>
      </c>
      <c r="B14" s="142"/>
      <c r="C14" s="142"/>
      <c r="D14" s="142"/>
    </row>
    <row r="15" spans="1:4">
      <c r="A15" s="153"/>
      <c r="B15" s="153"/>
      <c r="C15" s="153"/>
      <c r="D15" s="153"/>
    </row>
    <row r="16" spans="1:4" ht="51" customHeight="1">
      <c r="A16" s="147" t="s">
        <v>109</v>
      </c>
      <c r="B16" s="147"/>
      <c r="C16" s="41" t="s">
        <v>110</v>
      </c>
      <c r="D16" s="42" t="s">
        <v>111</v>
      </c>
    </row>
    <row r="17" spans="1:4" ht="27.6" customHeight="1">
      <c r="A17" s="148" t="s">
        <v>112</v>
      </c>
      <c r="B17" s="148"/>
      <c r="C17" s="43" t="s">
        <v>113</v>
      </c>
      <c r="D17" s="44">
        <v>1</v>
      </c>
    </row>
    <row r="18" spans="1:4">
      <c r="A18" s="149"/>
      <c r="B18" s="149"/>
      <c r="C18" s="149"/>
      <c r="D18" s="149"/>
    </row>
    <row r="19" spans="1:4">
      <c r="A19" s="150" t="s">
        <v>114</v>
      </c>
      <c r="B19" s="150"/>
      <c r="C19" s="150"/>
      <c r="D19" s="150"/>
    </row>
    <row r="20" spans="1:4">
      <c r="A20" s="151" t="s">
        <v>115</v>
      </c>
      <c r="B20" s="151"/>
      <c r="C20" s="151"/>
      <c r="D20" s="151"/>
    </row>
    <row r="21" spans="1:4">
      <c r="A21" s="145"/>
      <c r="B21" s="145"/>
      <c r="C21" s="145"/>
      <c r="D21" s="145"/>
    </row>
    <row r="22" spans="1:4">
      <c r="A22" s="157" t="s">
        <v>116</v>
      </c>
      <c r="B22" s="157"/>
      <c r="C22" s="157"/>
      <c r="D22" s="157"/>
    </row>
    <row r="23" spans="1:4" ht="25.5" customHeight="1">
      <c r="A23" s="35" t="s">
        <v>117</v>
      </c>
      <c r="B23" s="156" t="s">
        <v>118</v>
      </c>
      <c r="C23" s="156"/>
      <c r="D23" s="46" t="s">
        <v>119</v>
      </c>
    </row>
    <row r="24" spans="1:4" ht="15" customHeight="1">
      <c r="A24" s="35" t="s">
        <v>120</v>
      </c>
      <c r="B24" s="156" t="s">
        <v>121</v>
      </c>
      <c r="C24" s="156"/>
      <c r="D24" s="46" t="s">
        <v>122</v>
      </c>
    </row>
    <row r="25" spans="1:4" ht="15" customHeight="1">
      <c r="A25" s="35" t="s">
        <v>123</v>
      </c>
      <c r="B25" s="156" t="s">
        <v>124</v>
      </c>
      <c r="C25" s="156"/>
      <c r="D25" s="46">
        <v>3334.21</v>
      </c>
    </row>
    <row r="26" spans="1:4" ht="15" customHeight="1">
      <c r="A26" s="35" t="s">
        <v>125</v>
      </c>
      <c r="B26" s="156" t="s">
        <v>126</v>
      </c>
      <c r="C26" s="156"/>
      <c r="D26" s="46" t="s">
        <v>127</v>
      </c>
    </row>
    <row r="27" spans="1:4" ht="15.75" customHeight="1">
      <c r="A27" s="38" t="s">
        <v>128</v>
      </c>
      <c r="B27" s="158" t="s">
        <v>129</v>
      </c>
      <c r="C27" s="158"/>
      <c r="D27" s="47">
        <v>43862</v>
      </c>
    </row>
    <row r="28" spans="1:4">
      <c r="A28" s="149"/>
      <c r="B28" s="149"/>
      <c r="C28" s="149"/>
      <c r="D28" s="149"/>
    </row>
    <row r="29" spans="1:4">
      <c r="A29" s="142" t="s">
        <v>130</v>
      </c>
      <c r="B29" s="142"/>
      <c r="C29" s="142"/>
      <c r="D29" s="142"/>
    </row>
    <row r="30" spans="1:4">
      <c r="A30" s="145"/>
      <c r="B30" s="145"/>
      <c r="C30" s="145"/>
      <c r="D30" s="145"/>
    </row>
    <row r="31" spans="1:4" ht="15" customHeight="1">
      <c r="A31" s="40">
        <v>1</v>
      </c>
      <c r="B31" s="154" t="s">
        <v>131</v>
      </c>
      <c r="C31" s="154"/>
      <c r="D31" s="42" t="s">
        <v>132</v>
      </c>
    </row>
    <row r="32" spans="1:4" ht="15.75" customHeight="1">
      <c r="A32" s="48" t="s">
        <v>133</v>
      </c>
      <c r="B32" s="155" t="s">
        <v>134</v>
      </c>
      <c r="C32" s="155"/>
      <c r="D32" s="49">
        <v>3334.21</v>
      </c>
    </row>
    <row r="33" spans="1:4" ht="15" customHeight="1">
      <c r="A33" s="35" t="s">
        <v>135</v>
      </c>
      <c r="B33" s="156" t="s">
        <v>136</v>
      </c>
      <c r="C33" s="156"/>
      <c r="D33" s="50"/>
    </row>
    <row r="34" spans="1:4" ht="15" customHeight="1">
      <c r="A34" s="35" t="s">
        <v>137</v>
      </c>
      <c r="B34" s="156" t="s">
        <v>138</v>
      </c>
      <c r="C34" s="156"/>
      <c r="D34" s="50"/>
    </row>
    <row r="35" spans="1:4" ht="15.75" customHeight="1">
      <c r="A35" s="35" t="s">
        <v>139</v>
      </c>
      <c r="B35" s="156" t="s">
        <v>140</v>
      </c>
      <c r="C35" s="156"/>
      <c r="D35" s="50"/>
    </row>
    <row r="36" spans="1:4" ht="15.75" customHeight="1">
      <c r="A36" s="35" t="s">
        <v>141</v>
      </c>
      <c r="B36" s="156" t="s">
        <v>142</v>
      </c>
      <c r="C36" s="156"/>
      <c r="D36" s="50"/>
    </row>
    <row r="37" spans="1:4" ht="15" customHeight="1">
      <c r="A37" s="35" t="s">
        <v>143</v>
      </c>
      <c r="B37" s="156" t="s">
        <v>144</v>
      </c>
      <c r="C37" s="156"/>
      <c r="D37" s="50"/>
    </row>
    <row r="38" spans="1:4" ht="15" customHeight="1">
      <c r="A38" s="35" t="s">
        <v>145</v>
      </c>
      <c r="B38" s="156" t="s">
        <v>146</v>
      </c>
      <c r="C38" s="156"/>
      <c r="D38" s="50"/>
    </row>
    <row r="39" spans="1:4" ht="15.75" customHeight="1">
      <c r="A39" s="161" t="s">
        <v>147</v>
      </c>
      <c r="B39" s="161"/>
      <c r="C39" s="161"/>
      <c r="D39" s="51">
        <f>SUM(D32:D38)</f>
        <v>3334.21</v>
      </c>
    </row>
    <row r="40" spans="1:4">
      <c r="A40" s="149"/>
      <c r="B40" s="149"/>
      <c r="C40" s="149"/>
      <c r="D40" s="149"/>
    </row>
    <row r="41" spans="1:4">
      <c r="A41" s="142" t="s">
        <v>148</v>
      </c>
      <c r="B41" s="142"/>
      <c r="C41" s="142"/>
      <c r="D41" s="142"/>
    </row>
    <row r="42" spans="1:4">
      <c r="A42" s="145"/>
      <c r="B42" s="145"/>
      <c r="C42" s="145"/>
      <c r="D42" s="145"/>
    </row>
    <row r="43" spans="1:4">
      <c r="A43" s="159" t="s">
        <v>149</v>
      </c>
      <c r="B43" s="159"/>
      <c r="C43" s="159"/>
      <c r="D43" s="159"/>
    </row>
    <row r="44" spans="1:4" ht="15" customHeight="1">
      <c r="A44" s="52" t="s">
        <v>150</v>
      </c>
      <c r="B44" s="160" t="s">
        <v>151</v>
      </c>
      <c r="C44" s="160"/>
      <c r="D44" s="53" t="s">
        <v>132</v>
      </c>
    </row>
    <row r="45" spans="1:4">
      <c r="A45" s="35" t="s">
        <v>133</v>
      </c>
      <c r="B45" s="54" t="s">
        <v>152</v>
      </c>
      <c r="C45" s="55">
        <v>0</v>
      </c>
      <c r="D45" s="50">
        <f>C45*$D$39</f>
        <v>0</v>
      </c>
    </row>
    <row r="46" spans="1:4">
      <c r="A46" s="35" t="s">
        <v>135</v>
      </c>
      <c r="B46" s="54" t="s">
        <v>153</v>
      </c>
      <c r="C46" s="55">
        <v>0</v>
      </c>
      <c r="D46" s="50">
        <f>C46*$D$39</f>
        <v>0</v>
      </c>
    </row>
    <row r="47" spans="1:4" ht="15" customHeight="1">
      <c r="A47" s="147" t="s">
        <v>147</v>
      </c>
      <c r="B47" s="147"/>
      <c r="C47" s="147"/>
      <c r="D47" s="56">
        <f>SUM(D45:D46)</f>
        <v>0</v>
      </c>
    </row>
    <row r="48" spans="1:4">
      <c r="A48" s="163"/>
      <c r="B48" s="163"/>
      <c r="C48" s="163"/>
      <c r="D48" s="163"/>
    </row>
    <row r="49" spans="1:4" ht="27" customHeight="1">
      <c r="A49" s="164" t="s">
        <v>154</v>
      </c>
      <c r="B49" s="164"/>
      <c r="C49" s="164"/>
      <c r="D49" s="164"/>
    </row>
    <row r="50" spans="1:4">
      <c r="A50" s="52" t="s">
        <v>155</v>
      </c>
      <c r="B50" s="57" t="s">
        <v>156</v>
      </c>
      <c r="C50" s="57" t="s">
        <v>157</v>
      </c>
      <c r="D50" s="42" t="s">
        <v>132</v>
      </c>
    </row>
    <row r="51" spans="1:4">
      <c r="A51" s="58" t="s">
        <v>133</v>
      </c>
      <c r="B51" s="45" t="s">
        <v>158</v>
      </c>
      <c r="C51" s="55">
        <v>0</v>
      </c>
      <c r="D51" s="50">
        <f>SUM(D39,D47)*C51</f>
        <v>0</v>
      </c>
    </row>
    <row r="52" spans="1:4">
      <c r="A52" s="60" t="s">
        <v>135</v>
      </c>
      <c r="B52" s="54" t="s">
        <v>159</v>
      </c>
      <c r="C52" s="55">
        <v>0</v>
      </c>
      <c r="D52" s="50">
        <f>SUM(D39,D47)*C52</f>
        <v>0</v>
      </c>
    </row>
    <row r="53" spans="1:4">
      <c r="A53" s="60" t="s">
        <v>137</v>
      </c>
      <c r="B53" s="54" t="s">
        <v>160</v>
      </c>
      <c r="C53" s="55">
        <v>0</v>
      </c>
      <c r="D53" s="50">
        <f>SUM(D39,D47)*C53</f>
        <v>0</v>
      </c>
    </row>
    <row r="54" spans="1:4">
      <c r="A54" s="60" t="s">
        <v>139</v>
      </c>
      <c r="B54" s="54" t="s">
        <v>161</v>
      </c>
      <c r="C54" s="55">
        <v>0</v>
      </c>
      <c r="D54" s="50">
        <f>SUM(D39,D47)*C54</f>
        <v>0</v>
      </c>
    </row>
    <row r="55" spans="1:4">
      <c r="A55" s="60" t="s">
        <v>141</v>
      </c>
      <c r="B55" s="54" t="s">
        <v>162</v>
      </c>
      <c r="C55" s="55">
        <v>0</v>
      </c>
      <c r="D55" s="50">
        <f>SUM(D39,D47)*C55</f>
        <v>0</v>
      </c>
    </row>
    <row r="56" spans="1:4">
      <c r="A56" s="60" t="s">
        <v>143</v>
      </c>
      <c r="B56" s="54" t="s">
        <v>163</v>
      </c>
      <c r="C56" s="55">
        <v>0</v>
      </c>
      <c r="D56" s="50">
        <f>SUM(D39,D47)*C56</f>
        <v>0</v>
      </c>
    </row>
    <row r="57" spans="1:4">
      <c r="A57" s="60" t="s">
        <v>145</v>
      </c>
      <c r="B57" s="54" t="s">
        <v>164</v>
      </c>
      <c r="C57" s="55">
        <v>0</v>
      </c>
      <c r="D57" s="50">
        <f>SUM(D39,D47)*C57</f>
        <v>0</v>
      </c>
    </row>
    <row r="58" spans="1:4">
      <c r="A58" s="60" t="s">
        <v>165</v>
      </c>
      <c r="B58" s="54" t="s">
        <v>166</v>
      </c>
      <c r="C58" s="55">
        <v>0</v>
      </c>
      <c r="D58" s="50">
        <f>SUM(D39,D47)*C58</f>
        <v>0</v>
      </c>
    </row>
    <row r="59" spans="1:4" ht="15" customHeight="1">
      <c r="A59" s="147" t="s">
        <v>147</v>
      </c>
      <c r="B59" s="147"/>
      <c r="C59" s="61">
        <f>SUM(C51:C58)</f>
        <v>0</v>
      </c>
      <c r="D59" s="56">
        <f>SUM(D51:D58)</f>
        <v>0</v>
      </c>
    </row>
    <row r="60" spans="1:4">
      <c r="A60" s="163"/>
      <c r="B60" s="163"/>
      <c r="C60" s="163"/>
      <c r="D60" s="163"/>
    </row>
    <row r="61" spans="1:4">
      <c r="A61" s="159" t="s">
        <v>167</v>
      </c>
      <c r="B61" s="159"/>
      <c r="C61" s="159"/>
      <c r="D61" s="159"/>
    </row>
    <row r="62" spans="1:4" ht="15" customHeight="1">
      <c r="A62" s="52" t="s">
        <v>168</v>
      </c>
      <c r="B62" s="165" t="s">
        <v>169</v>
      </c>
      <c r="C62" s="165"/>
      <c r="D62" s="42" t="s">
        <v>132</v>
      </c>
    </row>
    <row r="63" spans="1:4" ht="15" customHeight="1">
      <c r="A63" s="63" t="s">
        <v>133</v>
      </c>
      <c r="B63" s="162" t="s">
        <v>18</v>
      </c>
      <c r="C63" s="162"/>
      <c r="D63" s="50">
        <v>0</v>
      </c>
    </row>
    <row r="64" spans="1:4" ht="16.350000000000001" customHeight="1">
      <c r="A64" s="63" t="s">
        <v>135</v>
      </c>
      <c r="B64" s="162" t="s">
        <v>170</v>
      </c>
      <c r="C64" s="162"/>
      <c r="D64" s="50">
        <v>0</v>
      </c>
    </row>
    <row r="65" spans="1:4" ht="15" customHeight="1">
      <c r="A65" s="63" t="s">
        <v>137</v>
      </c>
      <c r="B65" s="162" t="s">
        <v>13</v>
      </c>
      <c r="C65" s="162"/>
      <c r="D65" s="50">
        <v>0</v>
      </c>
    </row>
    <row r="66" spans="1:4" ht="15" customHeight="1">
      <c r="A66" s="63" t="s">
        <v>139</v>
      </c>
      <c r="B66" s="162" t="s">
        <v>14</v>
      </c>
      <c r="C66" s="162"/>
      <c r="D66" s="50">
        <v>0</v>
      </c>
    </row>
    <row r="67" spans="1:4" ht="15.75" customHeight="1">
      <c r="A67" s="63" t="s">
        <v>171</v>
      </c>
      <c r="B67" s="162" t="s">
        <v>15</v>
      </c>
      <c r="C67" s="162"/>
      <c r="D67" s="50">
        <v>0</v>
      </c>
    </row>
    <row r="68" spans="1:4" ht="15" customHeight="1">
      <c r="A68" s="63" t="s">
        <v>139</v>
      </c>
      <c r="B68" s="162" t="s">
        <v>16</v>
      </c>
      <c r="C68" s="162"/>
      <c r="D68" s="50">
        <v>0</v>
      </c>
    </row>
    <row r="69" spans="1:4" ht="15" customHeight="1">
      <c r="A69" s="63" t="s">
        <v>172</v>
      </c>
      <c r="B69" s="162" t="s">
        <v>17</v>
      </c>
      <c r="C69" s="162"/>
      <c r="D69" s="50">
        <v>0</v>
      </c>
    </row>
    <row r="70" spans="1:4" ht="15" customHeight="1">
      <c r="A70" s="147" t="s">
        <v>147</v>
      </c>
      <c r="B70" s="147"/>
      <c r="C70" s="147"/>
      <c r="D70" s="56">
        <f>SUM(D63:D69)</f>
        <v>0</v>
      </c>
    </row>
    <row r="71" spans="1:4">
      <c r="A71" s="163"/>
      <c r="B71" s="163"/>
      <c r="C71" s="163"/>
      <c r="D71" s="163"/>
    </row>
    <row r="72" spans="1:4" ht="15" customHeight="1">
      <c r="A72" s="164" t="s">
        <v>173</v>
      </c>
      <c r="B72" s="164"/>
      <c r="C72" s="164"/>
      <c r="D72" s="164"/>
    </row>
    <row r="73" spans="1:4" ht="15" customHeight="1">
      <c r="A73" s="52">
        <v>2</v>
      </c>
      <c r="B73" s="165" t="s">
        <v>174</v>
      </c>
      <c r="C73" s="165"/>
      <c r="D73" s="64" t="s">
        <v>132</v>
      </c>
    </row>
    <row r="74" spans="1:4" ht="15" customHeight="1">
      <c r="A74" s="65" t="s">
        <v>150</v>
      </c>
      <c r="B74" s="156" t="s">
        <v>175</v>
      </c>
      <c r="C74" s="156"/>
      <c r="D74" s="50">
        <f>D47</f>
        <v>0</v>
      </c>
    </row>
    <row r="75" spans="1:4" ht="15" customHeight="1">
      <c r="A75" s="65" t="s">
        <v>155</v>
      </c>
      <c r="B75" s="156" t="s">
        <v>176</v>
      </c>
      <c r="C75" s="156"/>
      <c r="D75" s="50">
        <f>D59</f>
        <v>0</v>
      </c>
    </row>
    <row r="76" spans="1:4" ht="15" customHeight="1">
      <c r="A76" s="65" t="s">
        <v>168</v>
      </c>
      <c r="B76" s="156" t="s">
        <v>177</v>
      </c>
      <c r="C76" s="156"/>
      <c r="D76" s="50">
        <f>D70</f>
        <v>0</v>
      </c>
    </row>
    <row r="77" spans="1:4" ht="15.75" customHeight="1">
      <c r="A77" s="161" t="s">
        <v>147</v>
      </c>
      <c r="B77" s="161"/>
      <c r="C77" s="161"/>
      <c r="D77" s="51">
        <f>SUM(D74:D76)</f>
        <v>0</v>
      </c>
    </row>
    <row r="78" spans="1:4">
      <c r="A78" s="149"/>
      <c r="B78" s="149"/>
      <c r="C78" s="149"/>
      <c r="D78" s="149"/>
    </row>
    <row r="79" spans="1:4">
      <c r="A79" s="142" t="s">
        <v>178</v>
      </c>
      <c r="B79" s="142"/>
      <c r="C79" s="142"/>
      <c r="D79" s="142"/>
    </row>
    <row r="80" spans="1:4">
      <c r="A80" s="166"/>
      <c r="B80" s="166"/>
      <c r="C80" s="166"/>
      <c r="D80" s="166"/>
    </row>
    <row r="81" spans="1:6" ht="15" customHeight="1">
      <c r="A81" s="40">
        <v>3</v>
      </c>
      <c r="B81" s="165" t="s">
        <v>179</v>
      </c>
      <c r="C81" s="165"/>
      <c r="D81" s="42" t="s">
        <v>132</v>
      </c>
    </row>
    <row r="82" spans="1:6">
      <c r="A82" s="35" t="s">
        <v>133</v>
      </c>
      <c r="B82" s="45" t="s">
        <v>180</v>
      </c>
      <c r="C82" s="66">
        <v>0</v>
      </c>
      <c r="D82" s="50">
        <f>ROUND($D$39*C82,2)*0.1</f>
        <v>0</v>
      </c>
    </row>
    <row r="83" spans="1:6" ht="25.5">
      <c r="A83" s="35" t="s">
        <v>135</v>
      </c>
      <c r="B83" s="45" t="s">
        <v>181</v>
      </c>
      <c r="C83" s="66"/>
      <c r="D83" s="50">
        <f>D82*8%</f>
        <v>0</v>
      </c>
    </row>
    <row r="84" spans="1:6">
      <c r="A84" s="35" t="s">
        <v>137</v>
      </c>
      <c r="B84" s="45" t="s">
        <v>182</v>
      </c>
      <c r="C84" s="66">
        <v>0</v>
      </c>
      <c r="D84" s="50">
        <f>ROUND($D$39*C84,2)*0.1</f>
        <v>0</v>
      </c>
    </row>
    <row r="85" spans="1:6" ht="25.5">
      <c r="A85" s="35" t="s">
        <v>139</v>
      </c>
      <c r="B85" s="45" t="s">
        <v>183</v>
      </c>
      <c r="C85" s="66"/>
      <c r="D85" s="50">
        <f>C59*D84</f>
        <v>0</v>
      </c>
    </row>
    <row r="86" spans="1:6" ht="25.5">
      <c r="A86" s="35" t="s">
        <v>141</v>
      </c>
      <c r="B86" s="45" t="s">
        <v>184</v>
      </c>
      <c r="C86" s="66">
        <v>0</v>
      </c>
      <c r="D86" s="50">
        <f>C86*$D$39</f>
        <v>0</v>
      </c>
    </row>
    <row r="87" spans="1:6" ht="15.75" customHeight="1">
      <c r="A87" s="161" t="s">
        <v>147</v>
      </c>
      <c r="B87" s="161"/>
      <c r="C87" s="161"/>
      <c r="D87" s="51">
        <f>SUM(D82:D86)</f>
        <v>0</v>
      </c>
      <c r="E87" s="2"/>
      <c r="F87" s="2"/>
    </row>
    <row r="88" spans="1:6">
      <c r="A88" s="169"/>
      <c r="B88" s="169"/>
      <c r="C88" s="169"/>
      <c r="D88" s="169"/>
    </row>
    <row r="89" spans="1:6">
      <c r="A89" s="142" t="s">
        <v>185</v>
      </c>
      <c r="B89" s="142"/>
      <c r="C89" s="142"/>
      <c r="D89" s="142"/>
    </row>
    <row r="90" spans="1:6">
      <c r="A90" s="153"/>
      <c r="B90" s="153"/>
      <c r="C90" s="153"/>
      <c r="D90" s="153"/>
    </row>
    <row r="91" spans="1:6">
      <c r="A91" s="159" t="s">
        <v>186</v>
      </c>
      <c r="B91" s="159"/>
      <c r="C91" s="159"/>
      <c r="D91" s="159"/>
    </row>
    <row r="92" spans="1:6" ht="15" customHeight="1">
      <c r="A92" s="52">
        <v>4</v>
      </c>
      <c r="B92" s="165" t="s">
        <v>179</v>
      </c>
      <c r="C92" s="165"/>
      <c r="D92" s="64" t="s">
        <v>132</v>
      </c>
    </row>
    <row r="93" spans="1:6">
      <c r="A93" s="67" t="s">
        <v>133</v>
      </c>
      <c r="B93" s="120" t="s">
        <v>187</v>
      </c>
      <c r="C93" s="68">
        <v>0</v>
      </c>
      <c r="D93" s="50">
        <f t="shared" ref="D93:D98" si="0">C93*$D$39</f>
        <v>0</v>
      </c>
    </row>
    <row r="94" spans="1:6">
      <c r="A94" s="67" t="s">
        <v>135</v>
      </c>
      <c r="B94" s="120" t="s">
        <v>188</v>
      </c>
      <c r="C94" s="68">
        <v>0</v>
      </c>
      <c r="D94" s="50">
        <f t="shared" si="0"/>
        <v>0</v>
      </c>
    </row>
    <row r="95" spans="1:6">
      <c r="A95" s="67" t="s">
        <v>137</v>
      </c>
      <c r="B95" s="120" t="s">
        <v>189</v>
      </c>
      <c r="C95" s="68">
        <v>0</v>
      </c>
      <c r="D95" s="50">
        <f t="shared" si="0"/>
        <v>0</v>
      </c>
    </row>
    <row r="96" spans="1:6">
      <c r="A96" s="67" t="s">
        <v>139</v>
      </c>
      <c r="B96" s="120" t="s">
        <v>190</v>
      </c>
      <c r="C96" s="68">
        <v>0</v>
      </c>
      <c r="D96" s="50">
        <f t="shared" si="0"/>
        <v>0</v>
      </c>
    </row>
    <row r="97" spans="1:4">
      <c r="A97" s="67" t="s">
        <v>141</v>
      </c>
      <c r="B97" s="120" t="s">
        <v>191</v>
      </c>
      <c r="C97" s="68">
        <v>0</v>
      </c>
      <c r="D97" s="50">
        <f t="shared" si="0"/>
        <v>0</v>
      </c>
    </row>
    <row r="98" spans="1:4">
      <c r="A98" s="67" t="s">
        <v>143</v>
      </c>
      <c r="B98" s="45" t="s">
        <v>192</v>
      </c>
      <c r="C98" s="68">
        <v>0</v>
      </c>
      <c r="D98" s="50">
        <f t="shared" si="0"/>
        <v>0</v>
      </c>
    </row>
    <row r="99" spans="1:4" ht="15" customHeight="1">
      <c r="A99" s="147" t="s">
        <v>147</v>
      </c>
      <c r="B99" s="147"/>
      <c r="C99" s="147"/>
      <c r="D99" s="56">
        <f>SUM(D93:D98)</f>
        <v>0</v>
      </c>
    </row>
    <row r="100" spans="1:4">
      <c r="A100" s="163"/>
      <c r="B100" s="163"/>
      <c r="C100" s="163"/>
      <c r="D100" s="163"/>
    </row>
    <row r="101" spans="1:4">
      <c r="A101" s="167" t="s">
        <v>193</v>
      </c>
      <c r="B101" s="167"/>
      <c r="C101" s="167"/>
      <c r="D101" s="167"/>
    </row>
    <row r="102" spans="1:4">
      <c r="A102" s="69" t="s">
        <v>194</v>
      </c>
      <c r="B102" s="70" t="s">
        <v>195</v>
      </c>
      <c r="C102" s="71"/>
      <c r="D102" s="72" t="s">
        <v>132</v>
      </c>
    </row>
    <row r="103" spans="1:4">
      <c r="A103" s="73" t="s">
        <v>133</v>
      </c>
      <c r="B103" s="74" t="s">
        <v>196</v>
      </c>
      <c r="C103" s="75"/>
      <c r="D103" s="76" t="s">
        <v>197</v>
      </c>
    </row>
    <row r="104" spans="1:4" ht="15" customHeight="1">
      <c r="A104" s="168" t="s">
        <v>147</v>
      </c>
      <c r="B104" s="168"/>
      <c r="C104" s="168"/>
      <c r="D104" s="77">
        <v>0</v>
      </c>
    </row>
    <row r="105" spans="1:4">
      <c r="A105" s="78"/>
      <c r="B105" s="79"/>
      <c r="C105" s="79"/>
      <c r="D105" s="80"/>
    </row>
    <row r="106" spans="1:4">
      <c r="A106" s="167" t="s">
        <v>198</v>
      </c>
      <c r="B106" s="167"/>
      <c r="C106" s="167"/>
      <c r="D106" s="167"/>
    </row>
    <row r="107" spans="1:4" ht="15" customHeight="1">
      <c r="A107" s="81">
        <v>4</v>
      </c>
      <c r="B107" s="170" t="s">
        <v>199</v>
      </c>
      <c r="C107" s="170"/>
      <c r="D107" s="82" t="s">
        <v>132</v>
      </c>
    </row>
    <row r="108" spans="1:4">
      <c r="A108" s="83" t="s">
        <v>200</v>
      </c>
      <c r="B108" s="84" t="s">
        <v>188</v>
      </c>
      <c r="C108" s="85"/>
      <c r="D108" s="86">
        <f>D99</f>
        <v>0</v>
      </c>
    </row>
    <row r="109" spans="1:4">
      <c r="A109" s="83" t="s">
        <v>194</v>
      </c>
      <c r="B109" s="84" t="s">
        <v>195</v>
      </c>
      <c r="C109" s="85"/>
      <c r="D109" s="86">
        <v>0</v>
      </c>
    </row>
    <row r="110" spans="1:4" ht="15.75" customHeight="1">
      <c r="A110" s="171" t="s">
        <v>147</v>
      </c>
      <c r="B110" s="171"/>
      <c r="C110" s="171"/>
      <c r="D110" s="87">
        <f>SUM(D108:D109)</f>
        <v>0</v>
      </c>
    </row>
    <row r="111" spans="1:4">
      <c r="A111" s="149"/>
      <c r="B111" s="149"/>
      <c r="C111" s="149"/>
      <c r="D111" s="149"/>
    </row>
    <row r="112" spans="1:4">
      <c r="A112" s="142" t="s">
        <v>201</v>
      </c>
      <c r="B112" s="142"/>
      <c r="C112" s="142"/>
      <c r="D112" s="142"/>
    </row>
    <row r="113" spans="1:4">
      <c r="A113" s="172"/>
      <c r="B113" s="172"/>
      <c r="C113" s="172"/>
      <c r="D113" s="172"/>
    </row>
    <row r="114" spans="1:4" ht="15" customHeight="1">
      <c r="A114" s="40">
        <v>5</v>
      </c>
      <c r="B114" s="165" t="s">
        <v>202</v>
      </c>
      <c r="C114" s="165"/>
      <c r="D114" s="88" t="s">
        <v>132</v>
      </c>
    </row>
    <row r="115" spans="1:4" ht="15" customHeight="1">
      <c r="A115" s="60" t="s">
        <v>133</v>
      </c>
      <c r="B115" s="156" t="s">
        <v>19</v>
      </c>
      <c r="C115" s="156"/>
      <c r="D115" s="50">
        <f>'UNIFORME INTÉRPRETE'!G11</f>
        <v>27.564373333333332</v>
      </c>
    </row>
    <row r="116" spans="1:4" ht="15.75" customHeight="1">
      <c r="A116" s="60" t="s">
        <v>135</v>
      </c>
      <c r="B116" s="156" t="s">
        <v>203</v>
      </c>
      <c r="C116" s="156"/>
      <c r="D116" s="50">
        <v>0</v>
      </c>
    </row>
    <row r="117" spans="1:4" ht="15" customHeight="1">
      <c r="A117" s="60" t="s">
        <v>137</v>
      </c>
      <c r="B117" s="156" t="s">
        <v>204</v>
      </c>
      <c r="C117" s="156"/>
      <c r="D117" s="50">
        <v>0</v>
      </c>
    </row>
    <row r="118" spans="1:4" ht="15.75" customHeight="1">
      <c r="A118" s="161" t="s">
        <v>147</v>
      </c>
      <c r="B118" s="161"/>
      <c r="C118" s="161"/>
      <c r="D118" s="51">
        <f>SUM(D115:D117)</f>
        <v>27.564373333333332</v>
      </c>
    </row>
    <row r="119" spans="1:4">
      <c r="A119" s="169"/>
      <c r="B119" s="169"/>
      <c r="C119" s="169"/>
      <c r="D119" s="169"/>
    </row>
    <row r="120" spans="1:4">
      <c r="A120" s="142" t="s">
        <v>205</v>
      </c>
      <c r="B120" s="142"/>
      <c r="C120" s="142"/>
      <c r="D120" s="142"/>
    </row>
    <row r="121" spans="1:4">
      <c r="A121" s="153"/>
      <c r="B121" s="153"/>
      <c r="C121" s="153"/>
      <c r="D121" s="153"/>
    </row>
    <row r="122" spans="1:4">
      <c r="A122" s="89">
        <v>6</v>
      </c>
      <c r="B122" s="90" t="s">
        <v>206</v>
      </c>
      <c r="C122" s="90" t="s">
        <v>157</v>
      </c>
      <c r="D122" s="91" t="s">
        <v>132</v>
      </c>
    </row>
    <row r="123" spans="1:4">
      <c r="A123" s="92" t="s">
        <v>133</v>
      </c>
      <c r="B123" s="93" t="s">
        <v>207</v>
      </c>
      <c r="C123" s="94">
        <v>0</v>
      </c>
      <c r="D123" s="50">
        <f>C123*D141</f>
        <v>0</v>
      </c>
    </row>
    <row r="124" spans="1:4">
      <c r="A124" s="92" t="s">
        <v>135</v>
      </c>
      <c r="B124" s="93" t="s">
        <v>208</v>
      </c>
      <c r="C124" s="94">
        <v>0</v>
      </c>
      <c r="D124" s="50">
        <f>(D123+D141)*C124</f>
        <v>0</v>
      </c>
    </row>
    <row r="125" spans="1:4">
      <c r="A125" s="92" t="s">
        <v>137</v>
      </c>
      <c r="B125" s="93" t="s">
        <v>209</v>
      </c>
      <c r="C125" s="95">
        <f>1-(SUM(C126:C129))</f>
        <v>1</v>
      </c>
      <c r="D125" s="96">
        <f>(D141+D123+D124)/(C125)</f>
        <v>3361.7743733333332</v>
      </c>
    </row>
    <row r="126" spans="1:4">
      <c r="A126" s="92"/>
      <c r="B126" s="93" t="s">
        <v>210</v>
      </c>
      <c r="C126" s="97">
        <v>0</v>
      </c>
      <c r="D126" s="50">
        <f>$D$125*C126</f>
        <v>0</v>
      </c>
    </row>
    <row r="127" spans="1:4">
      <c r="A127" s="92"/>
      <c r="B127" s="93" t="s">
        <v>211</v>
      </c>
      <c r="C127" s="97">
        <v>0</v>
      </c>
      <c r="D127" s="50">
        <f>$D$125*C127</f>
        <v>0</v>
      </c>
    </row>
    <row r="128" spans="1:4">
      <c r="A128" s="92"/>
      <c r="B128" s="93" t="s">
        <v>212</v>
      </c>
      <c r="C128" s="97">
        <v>0</v>
      </c>
      <c r="D128" s="50">
        <f>$D$125*C128</f>
        <v>0</v>
      </c>
    </row>
    <row r="129" spans="1:5">
      <c r="A129" s="92"/>
      <c r="B129" s="54" t="s">
        <v>213</v>
      </c>
      <c r="C129" s="97">
        <v>0</v>
      </c>
      <c r="D129" s="50">
        <f>$D$125*C129</f>
        <v>0</v>
      </c>
    </row>
    <row r="130" spans="1:5">
      <c r="A130" s="92" t="s">
        <v>139</v>
      </c>
      <c r="B130" s="54" t="s">
        <v>146</v>
      </c>
      <c r="C130" s="98"/>
      <c r="D130" s="50">
        <f>$D$125*C130</f>
        <v>0</v>
      </c>
    </row>
    <row r="131" spans="1:5" ht="15.75" customHeight="1">
      <c r="A131" s="173" t="s">
        <v>147</v>
      </c>
      <c r="B131" s="173"/>
      <c r="C131" s="173"/>
      <c r="D131" s="51">
        <f>D123+D124+D126+D127+D128+D129+D130</f>
        <v>0</v>
      </c>
    </row>
    <row r="132" spans="1:5">
      <c r="A132" s="149"/>
      <c r="B132" s="149"/>
      <c r="C132" s="149"/>
      <c r="D132" s="149"/>
    </row>
    <row r="133" spans="1:5">
      <c r="A133" s="142" t="s">
        <v>214</v>
      </c>
      <c r="B133" s="142"/>
      <c r="C133" s="142"/>
      <c r="D133" s="142"/>
    </row>
    <row r="134" spans="1:5">
      <c r="A134" s="153"/>
      <c r="B134" s="153"/>
      <c r="C134" s="153"/>
      <c r="D134" s="153"/>
    </row>
    <row r="135" spans="1:5" ht="15" customHeight="1">
      <c r="A135" s="174" t="s">
        <v>215</v>
      </c>
      <c r="B135" s="174"/>
      <c r="C135" s="174"/>
      <c r="D135" s="99" t="s">
        <v>216</v>
      </c>
    </row>
    <row r="136" spans="1:5" ht="15" customHeight="1">
      <c r="A136" s="65" t="s">
        <v>99</v>
      </c>
      <c r="B136" s="156" t="s">
        <v>217</v>
      </c>
      <c r="C136" s="156"/>
      <c r="D136" s="50">
        <f>D39</f>
        <v>3334.21</v>
      </c>
    </row>
    <row r="137" spans="1:5" ht="15" customHeight="1">
      <c r="A137" s="65" t="s">
        <v>101</v>
      </c>
      <c r="B137" s="156" t="s">
        <v>218</v>
      </c>
      <c r="C137" s="156"/>
      <c r="D137" s="50">
        <f>D77</f>
        <v>0</v>
      </c>
    </row>
    <row r="138" spans="1:5" ht="15" customHeight="1">
      <c r="A138" s="65" t="s">
        <v>104</v>
      </c>
      <c r="B138" s="156" t="s">
        <v>219</v>
      </c>
      <c r="C138" s="156"/>
      <c r="D138" s="50">
        <f>D87</f>
        <v>0</v>
      </c>
    </row>
    <row r="139" spans="1:5" ht="15" customHeight="1">
      <c r="A139" s="65" t="s">
        <v>106</v>
      </c>
      <c r="B139" s="156" t="s">
        <v>220</v>
      </c>
      <c r="C139" s="156"/>
      <c r="D139" s="50">
        <f>D110</f>
        <v>0</v>
      </c>
    </row>
    <row r="140" spans="1:5" ht="15" customHeight="1">
      <c r="A140" s="65" t="s">
        <v>221</v>
      </c>
      <c r="B140" s="156" t="s">
        <v>222</v>
      </c>
      <c r="C140" s="156"/>
      <c r="D140" s="50">
        <f>D118</f>
        <v>27.564373333333332</v>
      </c>
    </row>
    <row r="141" spans="1:5" ht="15" customHeight="1">
      <c r="A141" s="147" t="s">
        <v>223</v>
      </c>
      <c r="B141" s="147"/>
      <c r="C141" s="147"/>
      <c r="D141" s="56">
        <f>SUM(D136:D140)</f>
        <v>3361.7743733333332</v>
      </c>
    </row>
    <row r="142" spans="1:5" ht="15" customHeight="1">
      <c r="A142" s="65" t="s">
        <v>224</v>
      </c>
      <c r="B142" s="156" t="s">
        <v>225</v>
      </c>
      <c r="C142" s="156"/>
      <c r="D142" s="50">
        <f>D131</f>
        <v>0</v>
      </c>
    </row>
    <row r="143" spans="1:5" ht="15.75" customHeight="1">
      <c r="A143" s="161" t="s">
        <v>226</v>
      </c>
      <c r="B143" s="161"/>
      <c r="C143" s="161"/>
      <c r="D143" s="51">
        <f>D141+D142</f>
        <v>3361.7743733333332</v>
      </c>
      <c r="E143" s="100"/>
    </row>
    <row r="144" spans="1:5">
      <c r="A144" s="34"/>
      <c r="B144" s="32"/>
      <c r="C144" s="32"/>
      <c r="D144" s="32"/>
    </row>
    <row r="145" spans="1:5">
      <c r="A145" s="101" t="s">
        <v>1</v>
      </c>
      <c r="B145" s="102"/>
      <c r="C145" s="103"/>
      <c r="D145" s="103"/>
      <c r="E145" s="5"/>
    </row>
    <row r="146" spans="1:5">
      <c r="A146" s="101" t="s">
        <v>2</v>
      </c>
      <c r="B146" s="102"/>
      <c r="C146" s="103"/>
      <c r="D146" s="103"/>
    </row>
    <row r="147" spans="1:5">
      <c r="A147" s="101" t="s">
        <v>3</v>
      </c>
      <c r="B147" s="102"/>
      <c r="C147" s="103"/>
      <c r="D147" s="103"/>
    </row>
    <row r="148" spans="1:5">
      <c r="A148" s="101" t="s">
        <v>4</v>
      </c>
      <c r="B148" s="102"/>
      <c r="C148" s="103"/>
      <c r="D148" s="103"/>
    </row>
    <row r="149" spans="1:5">
      <c r="A149" s="101" t="s">
        <v>5</v>
      </c>
      <c r="B149" s="102"/>
      <c r="C149" s="103"/>
      <c r="D149" s="103"/>
    </row>
    <row r="150" spans="1:5">
      <c r="A150" s="101" t="s">
        <v>6</v>
      </c>
      <c r="B150" s="104"/>
      <c r="C150" s="103"/>
      <c r="D150" s="103"/>
      <c r="E150" s="2"/>
    </row>
    <row r="151" spans="1:5">
      <c r="A151" s="101"/>
      <c r="B151" s="103"/>
      <c r="C151" s="103"/>
      <c r="D151" s="103"/>
    </row>
    <row r="152" spans="1:5">
      <c r="A152" s="101"/>
      <c r="B152" s="103"/>
      <c r="C152" s="103"/>
      <c r="D152" s="103"/>
    </row>
    <row r="153" spans="1:5">
      <c r="A153" s="101"/>
      <c r="B153" s="103"/>
      <c r="C153" s="103"/>
      <c r="D153" s="103"/>
    </row>
    <row r="154" spans="1:5">
      <c r="A154" s="101"/>
      <c r="B154" s="34"/>
      <c r="C154" s="34"/>
      <c r="D154" s="34"/>
    </row>
    <row r="155" spans="1:5">
      <c r="A155" s="101"/>
      <c r="B155" s="105"/>
      <c r="C155" s="105"/>
      <c r="D155" s="105"/>
    </row>
    <row r="156" spans="1:5">
      <c r="A156" s="101"/>
      <c r="B156" s="103"/>
      <c r="C156" s="103"/>
      <c r="D156" s="103"/>
    </row>
    <row r="157" spans="1:5">
      <c r="A157" s="101"/>
      <c r="B157" s="106"/>
      <c r="C157" s="106"/>
      <c r="D157" s="106"/>
    </row>
    <row r="158" spans="1:5">
      <c r="A158" s="101"/>
    </row>
  </sheetData>
  <mergeCells count="104">
    <mergeCell ref="A1:D1"/>
    <mergeCell ref="A2:D2"/>
    <mergeCell ref="A5:B5"/>
    <mergeCell ref="A7:D7"/>
    <mergeCell ref="A8:D8"/>
    <mergeCell ref="B9:C9"/>
    <mergeCell ref="B10:C10"/>
    <mergeCell ref="B11:C11"/>
    <mergeCell ref="B12:C12"/>
    <mergeCell ref="A13:D13"/>
    <mergeCell ref="A14:D14"/>
    <mergeCell ref="A15:D15"/>
    <mergeCell ref="A16:B16"/>
    <mergeCell ref="A17:B17"/>
    <mergeCell ref="A18:D18"/>
    <mergeCell ref="A19:D19"/>
    <mergeCell ref="A20:D20"/>
    <mergeCell ref="A21:D21"/>
    <mergeCell ref="A22:D22"/>
    <mergeCell ref="B23:C23"/>
    <mergeCell ref="B24:C24"/>
    <mergeCell ref="B25:C25"/>
    <mergeCell ref="B26:C26"/>
    <mergeCell ref="B27:C27"/>
    <mergeCell ref="A28:D28"/>
    <mergeCell ref="A29:D29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  <mergeCell ref="A40:D40"/>
    <mergeCell ref="A41:D41"/>
    <mergeCell ref="A42:D42"/>
    <mergeCell ref="A43:D43"/>
    <mergeCell ref="B44:C44"/>
    <mergeCell ref="A47:C47"/>
    <mergeCell ref="A48:D48"/>
    <mergeCell ref="A49:D49"/>
    <mergeCell ref="A59:B59"/>
    <mergeCell ref="A60:D60"/>
    <mergeCell ref="A61:D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D71"/>
    <mergeCell ref="A72:D72"/>
    <mergeCell ref="B73:C73"/>
    <mergeCell ref="B74:C74"/>
    <mergeCell ref="B75:C75"/>
    <mergeCell ref="B76:C76"/>
    <mergeCell ref="A77:C77"/>
    <mergeCell ref="A78:D78"/>
    <mergeCell ref="A79:D79"/>
    <mergeCell ref="A80:D80"/>
    <mergeCell ref="B81:C81"/>
    <mergeCell ref="A87:C87"/>
    <mergeCell ref="A88:D88"/>
    <mergeCell ref="A89:D89"/>
    <mergeCell ref="A90:D90"/>
    <mergeCell ref="A91:D91"/>
    <mergeCell ref="B92:C92"/>
    <mergeCell ref="A99:C99"/>
    <mergeCell ref="A100:D100"/>
    <mergeCell ref="A101:D101"/>
    <mergeCell ref="A104:C104"/>
    <mergeCell ref="A106:D106"/>
    <mergeCell ref="B107:C107"/>
    <mergeCell ref="A110:C110"/>
    <mergeCell ref="A111:D111"/>
    <mergeCell ref="A112:D112"/>
    <mergeCell ref="A113:D113"/>
    <mergeCell ref="B114:C114"/>
    <mergeCell ref="B115:C115"/>
    <mergeCell ref="B116:C116"/>
    <mergeCell ref="B117:C117"/>
    <mergeCell ref="A118:C118"/>
    <mergeCell ref="A119:D119"/>
    <mergeCell ref="A120:D120"/>
    <mergeCell ref="B139:C139"/>
    <mergeCell ref="B140:C140"/>
    <mergeCell ref="A141:C141"/>
    <mergeCell ref="B142:C142"/>
    <mergeCell ref="A143:C143"/>
    <mergeCell ref="A121:D121"/>
    <mergeCell ref="A131:C131"/>
    <mergeCell ref="A132:D132"/>
    <mergeCell ref="A133:D133"/>
    <mergeCell ref="A134:D134"/>
    <mergeCell ref="A135:C135"/>
    <mergeCell ref="B136:C136"/>
    <mergeCell ref="B137:C137"/>
    <mergeCell ref="B138:C138"/>
  </mergeCells>
  <hyperlinks>
    <hyperlink ref="A150" r:id="rId1"/>
  </hyperlinks>
  <pageMargins left="0.51180555555555496" right="0.51180555555555496" top="0.78749999999999998" bottom="0.78749999999999998" header="0.51180555555555496" footer="0.51180555555555496"/>
  <pageSetup paperSize="9" scale="57" firstPageNumber="0" fitToHeight="2" orientation="portrait" horizontalDpi="300" verticalDpi="300" r:id="rId2"/>
  <rowBreaks count="1" manualBreakCount="1">
    <brk id="78" max="4" man="1"/>
  </rowBreaks>
  <ignoredErrors>
    <ignoredError sqref="D83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sheetPr codeName="Plan22">
    <tabColor rgb="FF0066CC"/>
  </sheetPr>
  <dimension ref="A4:AMK11"/>
  <sheetViews>
    <sheetView view="pageBreakPreview" zoomScaleNormal="100" workbookViewId="0">
      <selection activeCell="D15" sqref="D15"/>
    </sheetView>
  </sheetViews>
  <sheetFormatPr defaultRowHeight="15"/>
  <cols>
    <col min="1" max="2" width="9.140625" style="1" customWidth="1"/>
    <col min="3" max="3" width="47.42578125" style="1" customWidth="1"/>
    <col min="4" max="4" width="14.85546875" style="1" customWidth="1"/>
    <col min="5" max="5" width="17.28515625" style="1" customWidth="1"/>
    <col min="6" max="6" width="20.140625" style="1" customWidth="1"/>
    <col min="7" max="7" width="37" style="1" customWidth="1"/>
    <col min="8" max="1025" width="9.140625" style="1" customWidth="1"/>
  </cols>
  <sheetData>
    <row r="4" spans="3:7">
      <c r="C4" s="175" t="s">
        <v>230</v>
      </c>
      <c r="D4" s="175"/>
      <c r="E4" s="175"/>
      <c r="F4" s="175"/>
    </row>
    <row r="5" spans="3:7">
      <c r="C5" s="108"/>
      <c r="D5" s="109"/>
      <c r="E5" s="109"/>
      <c r="F5" s="109"/>
    </row>
    <row r="6" spans="3:7">
      <c r="C6" s="175" t="s">
        <v>12</v>
      </c>
      <c r="D6" s="175"/>
      <c r="E6" s="175"/>
      <c r="F6" s="175"/>
    </row>
    <row r="7" spans="3:7">
      <c r="C7" s="110"/>
      <c r="D7" s="111"/>
      <c r="E7" s="111"/>
      <c r="F7" s="111"/>
    </row>
    <row r="8" spans="3:7">
      <c r="C8" s="112" t="s">
        <v>231</v>
      </c>
      <c r="D8" s="107" t="s">
        <v>232</v>
      </c>
      <c r="E8" s="107" t="s">
        <v>233</v>
      </c>
      <c r="F8" s="107" t="s">
        <v>234</v>
      </c>
    </row>
    <row r="9" spans="3:7">
      <c r="C9" s="123" t="s">
        <v>238</v>
      </c>
      <c r="D9" s="113">
        <v>80</v>
      </c>
      <c r="E9" s="114">
        <v>2</v>
      </c>
      <c r="F9" s="115">
        <f>D9*E9</f>
        <v>160</v>
      </c>
    </row>
    <row r="10" spans="3:7" ht="18.75">
      <c r="C10" s="176" t="s">
        <v>235</v>
      </c>
      <c r="D10" s="176"/>
      <c r="E10" s="176"/>
      <c r="F10" s="116">
        <f>SUM(F9:F9)</f>
        <v>160</v>
      </c>
    </row>
    <row r="11" spans="3:7" ht="18.75">
      <c r="C11" s="117"/>
      <c r="D11" s="111"/>
      <c r="E11" s="118" t="s">
        <v>236</v>
      </c>
      <c r="F11" s="116">
        <f>F10/6</f>
        <v>26.666666666666668</v>
      </c>
      <c r="G11" s="119">
        <f>F11*1.033664</f>
        <v>27.564373333333332</v>
      </c>
    </row>
  </sheetData>
  <mergeCells count="3">
    <mergeCell ref="C4:F4"/>
    <mergeCell ref="C6:F6"/>
    <mergeCell ref="C10:E10"/>
  </mergeCells>
  <pageMargins left="0.51180555555555496" right="0.51180555555555496" top="0.78749999999999998" bottom="0.78749999999999998" header="0.51180555555555496" footer="0.51180555555555496"/>
  <pageSetup paperSize="9" scale="5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15</vt:i4>
      </vt:variant>
    </vt:vector>
  </HeadingPairs>
  <TitlesOfParts>
    <vt:vector size="31" baseType="lpstr">
      <vt:lpstr>Quadro Resumo</vt:lpstr>
      <vt:lpstr>VT</vt:lpstr>
      <vt:lpstr>ISS</vt:lpstr>
      <vt:lpstr>1. TILSP 40h NOT CWB</vt:lpstr>
      <vt:lpstr>2. TILSP 40h DIU CWB </vt:lpstr>
      <vt:lpstr>3. TILSP-GTI 40h DIU LONDRINA</vt:lpstr>
      <vt:lpstr>4. TILSP 40h NOT PALMAS</vt:lpstr>
      <vt:lpstr>5. TILSP 20h NOT PALMAS</vt:lpstr>
      <vt:lpstr>6. TILSP 20h NOT PALMAS</vt:lpstr>
      <vt:lpstr>7. TILSP 40h NOT PARANAGUÁ</vt:lpstr>
      <vt:lpstr>8. TILSP 40h NOT PARANAVAÍ</vt:lpstr>
      <vt:lpstr>9. TILSP 40h DIU REITORIA</vt:lpstr>
      <vt:lpstr>10. TILSP 40h DIU REITORIA</vt:lpstr>
      <vt:lpstr>11. TILSP 40h NOT PITANGA</vt:lpstr>
      <vt:lpstr>12. TILSP 40h DIU EAD</vt:lpstr>
      <vt:lpstr>UNIFORME INTÉRPRETE</vt:lpstr>
      <vt:lpstr>'1. TILSP 40h NOT CWB'!Area_de_impressao</vt:lpstr>
      <vt:lpstr>'10. TILSP 40h DIU REITORIA'!Area_de_impressao</vt:lpstr>
      <vt:lpstr>'11. TILSP 40h NOT PITANGA'!Area_de_impressao</vt:lpstr>
      <vt:lpstr>'12. TILSP 40h DIU EAD'!Area_de_impressao</vt:lpstr>
      <vt:lpstr>'2. TILSP 40h DIU CWB '!Area_de_impressao</vt:lpstr>
      <vt:lpstr>'3. TILSP-GTI 40h DIU LONDRINA'!Area_de_impressao</vt:lpstr>
      <vt:lpstr>'4. TILSP 40h NOT PALMAS'!Area_de_impressao</vt:lpstr>
      <vt:lpstr>'5. TILSP 20h NOT PALMAS'!Area_de_impressao</vt:lpstr>
      <vt:lpstr>'6. TILSP 20h NOT PALMAS'!Area_de_impressao</vt:lpstr>
      <vt:lpstr>'7. TILSP 40h NOT PARANAGUÁ'!Area_de_impressao</vt:lpstr>
      <vt:lpstr>'8. TILSP 40h NOT PARANAVAÍ'!Area_de_impressao</vt:lpstr>
      <vt:lpstr>'9. TILSP 40h DIU REITORIA'!Area_de_impressao</vt:lpstr>
      <vt:lpstr>ISS!Area_de_impressao</vt:lpstr>
      <vt:lpstr>'Quadro Resumo'!Area_de_impressao</vt:lpstr>
      <vt:lpstr>VT!Area_de_impressao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e Simone</dc:creator>
  <cp:lastModifiedBy>Bruno</cp:lastModifiedBy>
  <cp:revision>2</cp:revision>
  <dcterms:created xsi:type="dcterms:W3CDTF">2020-09-29T02:33:28Z</dcterms:created>
  <dcterms:modified xsi:type="dcterms:W3CDTF">2020-12-09T21:10:04Z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